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h drive\DATA as on 17072023\UTLBC Meetings\UTLBC Meeting 62nd\UPDATED ANNEXURE\"/>
    </mc:Choice>
  </mc:AlternateContent>
  <xr:revisionPtr revIDLastSave="0" documentId="13_ncr:1_{C325DCB3-D3D5-40F3-99B9-04C3838B2B8F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BANK WIS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I55" i="1" l="1"/>
  <c r="J55" i="1"/>
  <c r="K55" i="1"/>
  <c r="Q55" i="1"/>
  <c r="R55" i="1"/>
  <c r="S55" i="1"/>
  <c r="D54" i="1"/>
  <c r="D55" i="1" s="1"/>
  <c r="E54" i="1"/>
  <c r="E55" i="1" s="1"/>
  <c r="F54" i="1"/>
  <c r="F55" i="1" s="1"/>
  <c r="G54" i="1"/>
  <c r="G55" i="1" s="1"/>
  <c r="H54" i="1"/>
  <c r="H55" i="1" s="1"/>
  <c r="I54" i="1"/>
  <c r="J54" i="1"/>
  <c r="K54" i="1"/>
  <c r="L54" i="1"/>
  <c r="L55" i="1" s="1"/>
  <c r="M54" i="1"/>
  <c r="M55" i="1" s="1"/>
  <c r="N54" i="1"/>
  <c r="N55" i="1" s="1"/>
  <c r="O54" i="1"/>
  <c r="O55" i="1" s="1"/>
  <c r="P54" i="1"/>
  <c r="Y54" i="1" s="1"/>
  <c r="AA54" i="1" s="1"/>
  <c r="Q54" i="1"/>
  <c r="R54" i="1"/>
  <c r="S54" i="1"/>
  <c r="T54" i="1"/>
  <c r="T55" i="1" s="1"/>
  <c r="U54" i="1"/>
  <c r="U55" i="1" s="1"/>
  <c r="C54" i="1"/>
  <c r="C55" i="1" s="1"/>
  <c r="AC61" i="1"/>
  <c r="AB61" i="1"/>
  <c r="AA52" i="1"/>
  <c r="Y12" i="1"/>
  <c r="AA12" i="1" s="1"/>
  <c r="Y13" i="1"/>
  <c r="AA13" i="1" s="1"/>
  <c r="Y14" i="1"/>
  <c r="AA14" i="1" s="1"/>
  <c r="Y15" i="1"/>
  <c r="AA15" i="1" s="1"/>
  <c r="Y16" i="1"/>
  <c r="AA16" i="1" s="1"/>
  <c r="Y17" i="1"/>
  <c r="AA17" i="1" s="1"/>
  <c r="Y18" i="1"/>
  <c r="AA18" i="1" s="1"/>
  <c r="Y19" i="1"/>
  <c r="AA19" i="1" s="1"/>
  <c r="Y20" i="1"/>
  <c r="AA20" i="1" s="1"/>
  <c r="Y21" i="1"/>
  <c r="AA21" i="1" s="1"/>
  <c r="Y22" i="1"/>
  <c r="AA22" i="1" s="1"/>
  <c r="Y23" i="1"/>
  <c r="AA23" i="1" s="1"/>
  <c r="Y24" i="1"/>
  <c r="AA24" i="1" s="1"/>
  <c r="Y25" i="1"/>
  <c r="AA25" i="1" s="1"/>
  <c r="Y26" i="1"/>
  <c r="AA26" i="1" s="1"/>
  <c r="Y27" i="1"/>
  <c r="AA27" i="1" s="1"/>
  <c r="Y28" i="1"/>
  <c r="AA28" i="1" s="1"/>
  <c r="Y29" i="1"/>
  <c r="AA29" i="1" s="1"/>
  <c r="Y30" i="1"/>
  <c r="AA30" i="1" s="1"/>
  <c r="Y31" i="1"/>
  <c r="AA31" i="1" s="1"/>
  <c r="Y32" i="1"/>
  <c r="AA32" i="1" s="1"/>
  <c r="Y33" i="1"/>
  <c r="AA33" i="1" s="1"/>
  <c r="Y34" i="1"/>
  <c r="AA34" i="1" s="1"/>
  <c r="Y35" i="1"/>
  <c r="AA35" i="1" s="1"/>
  <c r="Y36" i="1"/>
  <c r="AA36" i="1" s="1"/>
  <c r="Y37" i="1"/>
  <c r="AA37" i="1" s="1"/>
  <c r="Y38" i="1"/>
  <c r="AA38" i="1" s="1"/>
  <c r="Y39" i="1"/>
  <c r="AA39" i="1" s="1"/>
  <c r="Y40" i="1"/>
  <c r="AA40" i="1" s="1"/>
  <c r="Y41" i="1"/>
  <c r="AA41" i="1" s="1"/>
  <c r="Y42" i="1"/>
  <c r="AA42" i="1" s="1"/>
  <c r="Y43" i="1"/>
  <c r="AA43" i="1" s="1"/>
  <c r="Y44" i="1"/>
  <c r="AA44" i="1" s="1"/>
  <c r="Y45" i="1"/>
  <c r="AA45" i="1" s="1"/>
  <c r="Y46" i="1"/>
  <c r="AA46" i="1" s="1"/>
  <c r="Y47" i="1"/>
  <c r="AA47" i="1" s="1"/>
  <c r="Y48" i="1"/>
  <c r="AA48" i="1" s="1"/>
  <c r="Y49" i="1"/>
  <c r="AA49" i="1" s="1"/>
  <c r="Y50" i="1"/>
  <c r="AA50" i="1" s="1"/>
  <c r="Y51" i="1"/>
  <c r="AA51" i="1" s="1"/>
  <c r="Y52" i="1"/>
  <c r="Y53" i="1"/>
  <c r="AA53" i="1" s="1"/>
  <c r="Y56" i="1"/>
  <c r="AA56" i="1" s="1"/>
  <c r="Y57" i="1"/>
  <c r="AA57" i="1" s="1"/>
  <c r="Y58" i="1"/>
  <c r="AA58" i="1" s="1"/>
  <c r="Y59" i="1"/>
  <c r="AA59" i="1" s="1"/>
  <c r="Y60" i="1"/>
  <c r="AA60" i="1" s="1"/>
  <c r="X12" i="1"/>
  <c r="Z12" i="1" s="1"/>
  <c r="X13" i="1"/>
  <c r="Z13" i="1" s="1"/>
  <c r="X14" i="1"/>
  <c r="Z14" i="1" s="1"/>
  <c r="X15" i="1"/>
  <c r="Z15" i="1" s="1"/>
  <c r="X16" i="1"/>
  <c r="Z16" i="1" s="1"/>
  <c r="X17" i="1"/>
  <c r="Z17" i="1" s="1"/>
  <c r="X18" i="1"/>
  <c r="Z18" i="1" s="1"/>
  <c r="X19" i="1"/>
  <c r="Z19" i="1" s="1"/>
  <c r="X20" i="1"/>
  <c r="Z20" i="1" s="1"/>
  <c r="X21" i="1"/>
  <c r="Z21" i="1" s="1"/>
  <c r="X22" i="1"/>
  <c r="Z22" i="1" s="1"/>
  <c r="X23" i="1"/>
  <c r="Z23" i="1" s="1"/>
  <c r="X24" i="1"/>
  <c r="Z24" i="1" s="1"/>
  <c r="X25" i="1"/>
  <c r="Z25" i="1" s="1"/>
  <c r="X26" i="1"/>
  <c r="Z26" i="1" s="1"/>
  <c r="X27" i="1"/>
  <c r="Z27" i="1" s="1"/>
  <c r="X28" i="1"/>
  <c r="Z28" i="1" s="1"/>
  <c r="X29" i="1"/>
  <c r="Z29" i="1" s="1"/>
  <c r="X30" i="1"/>
  <c r="Z30" i="1" s="1"/>
  <c r="X31" i="1"/>
  <c r="Z31" i="1" s="1"/>
  <c r="X32" i="1"/>
  <c r="Z32" i="1" s="1"/>
  <c r="X33" i="1"/>
  <c r="Z33" i="1" s="1"/>
  <c r="X34" i="1"/>
  <c r="Z34" i="1" s="1"/>
  <c r="X35" i="1"/>
  <c r="Z35" i="1" s="1"/>
  <c r="X36" i="1"/>
  <c r="Z36" i="1" s="1"/>
  <c r="X37" i="1"/>
  <c r="Z37" i="1" s="1"/>
  <c r="X38" i="1"/>
  <c r="Z38" i="1" s="1"/>
  <c r="X39" i="1"/>
  <c r="Z39" i="1" s="1"/>
  <c r="X40" i="1"/>
  <c r="Z40" i="1" s="1"/>
  <c r="X41" i="1"/>
  <c r="Z41" i="1" s="1"/>
  <c r="X42" i="1"/>
  <c r="Z42" i="1" s="1"/>
  <c r="X43" i="1"/>
  <c r="Z43" i="1" s="1"/>
  <c r="X44" i="1"/>
  <c r="Z44" i="1" s="1"/>
  <c r="X45" i="1"/>
  <c r="Z45" i="1" s="1"/>
  <c r="X46" i="1"/>
  <c r="Z46" i="1" s="1"/>
  <c r="X47" i="1"/>
  <c r="Z47" i="1" s="1"/>
  <c r="X48" i="1"/>
  <c r="Z48" i="1" s="1"/>
  <c r="X49" i="1"/>
  <c r="Z49" i="1" s="1"/>
  <c r="X50" i="1"/>
  <c r="Z50" i="1" s="1"/>
  <c r="X51" i="1"/>
  <c r="Z51" i="1" s="1"/>
  <c r="X52" i="1"/>
  <c r="Z52" i="1" s="1"/>
  <c r="X53" i="1"/>
  <c r="Z53" i="1" s="1"/>
  <c r="X56" i="1"/>
  <c r="Z56" i="1" s="1"/>
  <c r="X57" i="1"/>
  <c r="Z57" i="1" s="1"/>
  <c r="X58" i="1"/>
  <c r="Z58" i="1" s="1"/>
  <c r="X59" i="1"/>
  <c r="Z59" i="1" s="1"/>
  <c r="X60" i="1"/>
  <c r="Z60" i="1" s="1"/>
  <c r="Y61" i="1"/>
  <c r="AA61" i="1" s="1"/>
  <c r="X61" i="1"/>
  <c r="Z61" i="1" s="1"/>
  <c r="AC60" i="1"/>
  <c r="AB60" i="1"/>
  <c r="AC59" i="1"/>
  <c r="AB59" i="1"/>
  <c r="AC58" i="1"/>
  <c r="AB58" i="1"/>
  <c r="AC57" i="1"/>
  <c r="AB57" i="1"/>
  <c r="AC56" i="1"/>
  <c r="AB56" i="1"/>
  <c r="AC53" i="1"/>
  <c r="AB53" i="1"/>
  <c r="AC52" i="1"/>
  <c r="AB52" i="1"/>
  <c r="AC51" i="1"/>
  <c r="AB51" i="1"/>
  <c r="AC50" i="1"/>
  <c r="AB50" i="1"/>
  <c r="AC49" i="1"/>
  <c r="AB49" i="1"/>
  <c r="AC48" i="1"/>
  <c r="AB48" i="1"/>
  <c r="AC47" i="1"/>
  <c r="AB47" i="1"/>
  <c r="AC46" i="1"/>
  <c r="AB46" i="1"/>
  <c r="AC45" i="1"/>
  <c r="AB45" i="1"/>
  <c r="AC44" i="1"/>
  <c r="AB44" i="1"/>
  <c r="AC43" i="1"/>
  <c r="AB43" i="1"/>
  <c r="AC42" i="1"/>
  <c r="AB42" i="1"/>
  <c r="AC41" i="1"/>
  <c r="AB41" i="1"/>
  <c r="AC40" i="1"/>
  <c r="AB40" i="1"/>
  <c r="AC39" i="1"/>
  <c r="AB39" i="1"/>
  <c r="AC38" i="1"/>
  <c r="AB38" i="1"/>
  <c r="AC37" i="1"/>
  <c r="AB37" i="1"/>
  <c r="AC36" i="1"/>
  <c r="AB36" i="1"/>
  <c r="AC35" i="1"/>
  <c r="AB35" i="1"/>
  <c r="AC34" i="1"/>
  <c r="AB34" i="1"/>
  <c r="AC33" i="1"/>
  <c r="AB33" i="1"/>
  <c r="AC32" i="1"/>
  <c r="AB32" i="1"/>
  <c r="AC31" i="1"/>
  <c r="AB31" i="1"/>
  <c r="AC30" i="1"/>
  <c r="AB30" i="1"/>
  <c r="AC29" i="1"/>
  <c r="AB29" i="1"/>
  <c r="AC28" i="1"/>
  <c r="AB28" i="1"/>
  <c r="AC27" i="1"/>
  <c r="AB27" i="1"/>
  <c r="AC26" i="1"/>
  <c r="AB26" i="1"/>
  <c r="AC25" i="1"/>
  <c r="AB25" i="1"/>
  <c r="AC24" i="1"/>
  <c r="AB24" i="1"/>
  <c r="AC23" i="1"/>
  <c r="AB23" i="1"/>
  <c r="AC22" i="1"/>
  <c r="AB22" i="1"/>
  <c r="AC21" i="1"/>
  <c r="AB21" i="1"/>
  <c r="AC20" i="1"/>
  <c r="AB20" i="1"/>
  <c r="AC19" i="1"/>
  <c r="AB19" i="1"/>
  <c r="AC18" i="1"/>
  <c r="AB18" i="1"/>
  <c r="AC17" i="1"/>
  <c r="AB17" i="1"/>
  <c r="AC16" i="1"/>
  <c r="AB16" i="1"/>
  <c r="AC15" i="1"/>
  <c r="AB15" i="1"/>
  <c r="AC14" i="1"/>
  <c r="AB14" i="1"/>
  <c r="AC13" i="1"/>
  <c r="AB13" i="1"/>
  <c r="AC12" i="1"/>
  <c r="AB12" i="1"/>
  <c r="X55" i="1" l="1"/>
  <c r="Z55" i="1" s="1"/>
  <c r="P55" i="1"/>
  <c r="Y55" i="1" s="1"/>
  <c r="AA55" i="1" s="1"/>
  <c r="X54" i="1"/>
  <c r="Z54" i="1" s="1"/>
  <c r="AB54" i="1"/>
  <c r="AB55" i="1" s="1"/>
  <c r="AC54" i="1"/>
  <c r="AC55" i="1" s="1"/>
</calcChain>
</file>

<file path=xl/sharedStrings.xml><?xml version="1.0" encoding="utf-8"?>
<sst xmlns="http://schemas.openxmlformats.org/spreadsheetml/2006/main" count="86" uniqueCount="82">
  <si>
    <t>Bankname</t>
  </si>
  <si>
    <t>Kisan Credit Card for Crop Loan</t>
  </si>
  <si>
    <t>Kisan Credit Card for Animal husbandary</t>
  </si>
  <si>
    <t xml:space="preserve">Kisan Credit Card for Fishries </t>
  </si>
  <si>
    <t>NO. OF KCC ISSUED DURING QUARTER (Including renewal)</t>
  </si>
  <si>
    <t>AMOUNT DISBURSED DURING QUARTER</t>
  </si>
  <si>
    <t>TOTAL NO. OF KCC AS ON END OF CURRENT QUARTER</t>
  </si>
  <si>
    <t>OUTSTANDING Amount. AS ON END OF CURRENT QUARTER</t>
  </si>
  <si>
    <t>Out of TOTAL NO. OF KCC , Number of Rupay Card Issued</t>
  </si>
  <si>
    <t>KCC CARD ACTIVATED</t>
  </si>
  <si>
    <t>NO. OF KCC  for Animal husbandary ISSUED DURING QUARTER (Including renewal)</t>
  </si>
  <si>
    <t>Out of TOTAL NO. OF KCC  for Animal husbandary , Number of Rupay Card Issued</t>
  </si>
  <si>
    <t>Out of TOTAL NO. OF KCC  for Fishries , Number of Rupay Card Issued</t>
  </si>
  <si>
    <t>AU SMALL FINANCE BANK</t>
  </si>
  <si>
    <t>CAPITAL SMALL FINANCE BANK</t>
  </si>
  <si>
    <t>EQUITAS BANK</t>
  </si>
  <si>
    <t>EVANGELICAL SOCIAL ACTION FORUM</t>
  </si>
  <si>
    <t>JANA SMALL FINANCE</t>
  </si>
  <si>
    <t>UJJIVAN SMALL FINANCE BANK</t>
  </si>
  <si>
    <t>UTKARSH SMALL FINANCE BANK</t>
  </si>
  <si>
    <t>SMALL FINANCE BANKS</t>
  </si>
  <si>
    <t>AXIS BANK</t>
  </si>
  <si>
    <t>BANDHAN BANK</t>
  </si>
  <si>
    <t>CATHOLIC SYRIAN BANK</t>
  </si>
  <si>
    <t>CITY UNION BANK</t>
  </si>
  <si>
    <t>DHAN LAXMI BANK</t>
  </si>
  <si>
    <t>FEDERAL BANK</t>
  </si>
  <si>
    <t>HDFC BANK</t>
  </si>
  <si>
    <t>ICICI BANK</t>
  </si>
  <si>
    <t>IDBI BANK</t>
  </si>
  <si>
    <t>IDFC BANK</t>
  </si>
  <si>
    <t>INDIAN POST PAYMENT BANK</t>
  </si>
  <si>
    <t>INDUSIND BANK</t>
  </si>
  <si>
    <t>J&amp;K BANK</t>
  </si>
  <si>
    <t>KARNATAKA BANK</t>
  </si>
  <si>
    <t>KARUR VYSYA BANK</t>
  </si>
  <si>
    <t>KOTAK MAHINDRA BANK</t>
  </si>
  <si>
    <t>RBL BANK LTD.</t>
  </si>
  <si>
    <t>SOUTH INDIAN BANK</t>
  </si>
  <si>
    <t>YES BANK</t>
  </si>
  <si>
    <t>PRIVATE SECTOR BANKS</t>
  </si>
  <si>
    <t>BANK OF BARODA</t>
  </si>
  <si>
    <t xml:space="preserve">BANK OF INDIA  </t>
  </si>
  <si>
    <t>BANK OF MAHARASHTRA</t>
  </si>
  <si>
    <t>CANARA BANK</t>
  </si>
  <si>
    <t>CENTRAL BANK OF INDIA</t>
  </si>
  <si>
    <t>INDIAN BANK</t>
  </si>
  <si>
    <t>INDIAN OVERSEAS BANK</t>
  </si>
  <si>
    <t>PUNJAB NATIONAL BANK</t>
  </si>
  <si>
    <t>PUNJAB &amp; SIND BANK</t>
  </si>
  <si>
    <t>STATE BANK OF INDIA</t>
  </si>
  <si>
    <t>UCO BANK</t>
  </si>
  <si>
    <t>UNION BANK OF INDIA</t>
  </si>
  <si>
    <t>PUBLIC SECTOR BANKS</t>
  </si>
  <si>
    <t>CHD STATE COOP BANK</t>
  </si>
  <si>
    <t>HARCO BANK</t>
  </si>
  <si>
    <t>PUNJAB STATE COOP BANK</t>
  </si>
  <si>
    <t>ROPAR CENT COOP BANK</t>
  </si>
  <si>
    <t>CO-OPERATIVE BANKS</t>
  </si>
  <si>
    <t>TOTAL</t>
  </si>
  <si>
    <t>Amt in Lacs</t>
  </si>
  <si>
    <t>DBS</t>
  </si>
  <si>
    <t>Annexure 29</t>
  </si>
  <si>
    <t>In Lacs</t>
  </si>
  <si>
    <t>NO. OF  ISSUED DURING QUARTER Sep 25</t>
  </si>
  <si>
    <t>AMOUNT DISBURSED DURING QUARTER Sep 25</t>
  </si>
  <si>
    <t>System</t>
  </si>
  <si>
    <t>Schedule Commercial Banks</t>
  </si>
  <si>
    <t>NO. OF  ISSUED DURING QUARTER Dec 2025</t>
  </si>
  <si>
    <t>AMOUNT DISBURSED DURING QUARTER Dec 25</t>
  </si>
  <si>
    <t>AMOUNT DISBURSED up to  Dec 25</t>
  </si>
  <si>
    <t>NO. OF  ISSUED as on Dec 25</t>
  </si>
  <si>
    <t>AMOUNT DISBURSED as on Dec 2025</t>
  </si>
  <si>
    <t>Total No ISSUED DURING up to  Dec 25</t>
  </si>
  <si>
    <t>AMOUNT DISB DURING QUARTER</t>
  </si>
  <si>
    <t>Quarter Ended- Dec 2025</t>
  </si>
  <si>
    <t xml:space="preserve">NO. OF KCC  for Fishries ISSUED DURING QUARTER </t>
  </si>
  <si>
    <t xml:space="preserve">Progress under Kisan Credit Card at the end of current quarter IN THE STATE OF CHANDIGARH </t>
  </si>
  <si>
    <t xml:space="preserve">Total  of Crop Loan,Animal husbandary and Kisan Credit Card for Fishries </t>
  </si>
  <si>
    <t>OUTSTANDING Amount.  END OF CURRENT QUARTER</t>
  </si>
  <si>
    <t>TOTAL NO. OF KCC  for Fishries  END OFQUARTER</t>
  </si>
  <si>
    <t>TOTAL NO. OF KCC  for Animal husbandary END OF CURRENT QUARTER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</si>
</sst>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color rgb="FF000000"/>
      <name val="Arial"/>
    </font>
    <font>
      <sz val="9"/>
      <color rgb="FF333333"/>
      <name val="Arial"/>
    </font>
    <font>
      <sz val="10"/>
      <color rgb="FF333333"/>
      <name val="Arial"/>
    </font>
    <font>
      <sz val="9"/>
      <color rgb="FF333333"/>
      <name val="Arial"/>
      <family val="2"/>
    </font>
    <font>
      <b/>
      <sz val="14"/>
      <color rgb="FF333333"/>
      <name val="Arial"/>
      <family val="2"/>
    </font>
    <font>
      <b/>
      <sz val="12"/>
      <color rgb="FF333333"/>
      <name val="Arial"/>
      <family val="2"/>
    </font>
    <font>
      <b/>
      <sz val="10"/>
      <color rgb="FF333333"/>
      <name val="Arial"/>
      <family val="2"/>
    </font>
    <font>
      <b/>
      <sz val="11"/>
      <color rgb="FF333333"/>
      <name val="Arial"/>
      <family val="2"/>
    </font>
    <font>
      <sz val="11"/>
      <color rgb="FF333333"/>
      <name val="Arial"/>
      <family val="2"/>
    </font>
    <font>
      <sz val="12"/>
      <color rgb="FF333333"/>
      <name val="Arial"/>
      <family val="2"/>
    </font>
    <font>
      <b/>
      <sz val="12"/>
      <color rgb="FF000000"/>
      <name val="Arial"/>
      <family val="2"/>
    </font>
    <font>
      <sz val="12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C000"/>
        <bgColor indexed="64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2" borderId="0" xfId="0" applyFont="1" applyFill="1" applyAlignment="1">
      <alignment horizontal="left"/>
    </xf>
    <xf numFmtId="49" fontId="2" fillId="2" borderId="0" xfId="0" applyNumberFormat="1" applyFont="1" applyFill="1" applyAlignment="1">
      <alignment horizontal="left" vertical="top"/>
    </xf>
    <xf numFmtId="0" fontId="3" fillId="2" borderId="0" xfId="0" applyFont="1" applyFill="1" applyAlignment="1">
      <alignment horizontal="left"/>
    </xf>
    <xf numFmtId="0" fontId="4" fillId="2" borderId="0" xfId="0" applyFont="1" applyFill="1"/>
    <xf numFmtId="0" fontId="7" fillId="0" borderId="1" xfId="0" applyFont="1" applyBorder="1" applyAlignment="1">
      <alignment horizontal="right"/>
    </xf>
    <xf numFmtId="0" fontId="7" fillId="0" borderId="3" xfId="0" applyFont="1" applyBorder="1" applyAlignment="1">
      <alignment horizontal="right"/>
    </xf>
    <xf numFmtId="0" fontId="6" fillId="2" borderId="0" xfId="0" applyFont="1" applyFill="1" applyAlignment="1">
      <alignment horizontal="left"/>
    </xf>
    <xf numFmtId="0" fontId="7" fillId="2" borderId="3" xfId="0" applyFont="1" applyFill="1" applyBorder="1" applyAlignment="1">
      <alignment horizontal="right"/>
    </xf>
    <xf numFmtId="0" fontId="7" fillId="2" borderId="0" xfId="0" applyFont="1" applyFill="1" applyAlignment="1">
      <alignment horizontal="left"/>
    </xf>
    <xf numFmtId="0" fontId="7" fillId="2" borderId="1" xfId="0" applyFont="1" applyFill="1" applyBorder="1" applyAlignment="1">
      <alignment horizontal="right"/>
    </xf>
    <xf numFmtId="0" fontId="7" fillId="0" borderId="1" xfId="0" applyFont="1" applyFill="1" applyBorder="1" applyAlignment="1">
      <alignment horizontal="right"/>
    </xf>
    <xf numFmtId="0" fontId="7" fillId="0" borderId="0" xfId="0" applyFont="1" applyFill="1" applyAlignment="1">
      <alignment horizontal="left"/>
    </xf>
    <xf numFmtId="0" fontId="8" fillId="2" borderId="0" xfId="0" applyFont="1" applyFill="1" applyAlignment="1">
      <alignment horizontal="left"/>
    </xf>
    <xf numFmtId="49" fontId="5" fillId="0" borderId="1" xfId="0" applyNumberFormat="1" applyFont="1" applyFill="1" applyBorder="1" applyAlignment="1">
      <alignment horizontal="left"/>
    </xf>
    <xf numFmtId="0" fontId="5" fillId="0" borderId="1" xfId="0" applyFont="1" applyFill="1" applyBorder="1" applyAlignment="1">
      <alignment horizontal="right"/>
    </xf>
    <xf numFmtId="0" fontId="10" fillId="0" borderId="0" xfId="0" applyFont="1" applyFill="1"/>
    <xf numFmtId="0" fontId="11" fillId="0" borderId="0" xfId="0" applyFont="1"/>
    <xf numFmtId="0" fontId="5" fillId="2" borderId="0" xfId="0" applyFont="1" applyFill="1" applyAlignment="1">
      <alignment horizontal="left"/>
    </xf>
    <xf numFmtId="49" fontId="5" fillId="2" borderId="0" xfId="0" applyNumberFormat="1" applyFont="1" applyFill="1" applyAlignment="1">
      <alignment horizontal="left" vertical="center"/>
    </xf>
    <xf numFmtId="49" fontId="5" fillId="2" borderId="3" xfId="0" applyNumberFormat="1" applyFont="1" applyFill="1" applyBorder="1" applyAlignment="1">
      <alignment horizontal="left"/>
    </xf>
    <xf numFmtId="49" fontId="5" fillId="2" borderId="1" xfId="0" applyNumberFormat="1" applyFont="1" applyFill="1" applyBorder="1" applyAlignment="1">
      <alignment horizontal="left"/>
    </xf>
    <xf numFmtId="0" fontId="10" fillId="0" borderId="0" xfId="0" applyFont="1"/>
    <xf numFmtId="49" fontId="5" fillId="2" borderId="0" xfId="0" applyNumberFormat="1" applyFont="1" applyFill="1" applyAlignment="1">
      <alignment horizontal="left" vertical="center" wrapText="1"/>
    </xf>
    <xf numFmtId="49" fontId="5" fillId="2" borderId="7" xfId="0" applyNumberFormat="1" applyFont="1" applyFill="1" applyBorder="1" applyAlignment="1">
      <alignment horizontal="left" vertical="center" wrapText="1"/>
    </xf>
    <xf numFmtId="49" fontId="2" fillId="2" borderId="0" xfId="0" applyNumberFormat="1" applyFont="1" applyFill="1" applyAlignment="1">
      <alignment horizontal="left" vertical="top"/>
    </xf>
    <xf numFmtId="0" fontId="5" fillId="2" borderId="0" xfId="0" applyFont="1" applyFill="1" applyAlignment="1">
      <alignment horizontal="left"/>
    </xf>
    <xf numFmtId="49" fontId="5" fillId="3" borderId="2" xfId="0" applyNumberFormat="1" applyFont="1" applyFill="1" applyBorder="1" applyAlignment="1">
      <alignment horizontal="center" vertical="center" wrapText="1"/>
    </xf>
    <xf numFmtId="49" fontId="5" fillId="3" borderId="2" xfId="0" applyNumberFormat="1" applyFont="1" applyFill="1" applyBorder="1" applyAlignment="1">
      <alignment horizontal="center" vertical="top" wrapText="1"/>
    </xf>
    <xf numFmtId="0" fontId="9" fillId="3" borderId="2" xfId="0" applyFont="1" applyFill="1" applyBorder="1" applyAlignment="1">
      <alignment horizontal="left" vertical="top"/>
    </xf>
    <xf numFmtId="0" fontId="5" fillId="3" borderId="4" xfId="0" applyFont="1" applyFill="1" applyBorder="1" applyAlignment="1">
      <alignment horizontal="center" vertical="top" wrapText="1"/>
    </xf>
    <xf numFmtId="0" fontId="5" fillId="3" borderId="5" xfId="0" applyFont="1" applyFill="1" applyBorder="1" applyAlignment="1">
      <alignment horizontal="center" vertical="top" wrapText="1"/>
    </xf>
    <xf numFmtId="0" fontId="5" fillId="3" borderId="6" xfId="0" applyFont="1" applyFill="1" applyBorder="1" applyAlignment="1">
      <alignment horizontal="center" vertical="top" wrapText="1"/>
    </xf>
    <xf numFmtId="49" fontId="6" fillId="3" borderId="2" xfId="0" applyNumberFormat="1" applyFont="1" applyFill="1" applyBorder="1" applyAlignment="1">
      <alignment horizontal="left" vertical="top" wrapText="1"/>
    </xf>
    <xf numFmtId="0" fontId="6" fillId="3" borderId="2" xfId="0" applyFont="1" applyFill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AC61"/>
  <sheetViews>
    <sheetView tabSelected="1" topLeftCell="C49" workbookViewId="0">
      <selection activeCell="AC63" sqref="AC63"/>
    </sheetView>
  </sheetViews>
  <sheetFormatPr defaultRowHeight="15.75" x14ac:dyDescent="0.25"/>
  <cols>
    <col min="1" max="1" width="3.85546875" customWidth="1"/>
    <col min="2" max="2" width="31.42578125" style="22" customWidth="1"/>
    <col min="3" max="3" width="10.5703125" customWidth="1"/>
    <col min="4" max="4" width="8.5703125" customWidth="1"/>
    <col min="5" max="5" width="10.7109375" customWidth="1"/>
    <col min="6" max="6" width="10.5703125" customWidth="1"/>
    <col min="7" max="7" width="8.7109375" hidden="1" customWidth="1"/>
    <col min="8" max="8" width="5.85546875" hidden="1" customWidth="1"/>
    <col min="9" max="9" width="10.7109375" customWidth="1"/>
    <col min="10" max="10" width="9.28515625" customWidth="1"/>
    <col min="11" max="11" width="11" customWidth="1"/>
    <col min="12" max="12" width="10" customWidth="1"/>
    <col min="13" max="13" width="7.85546875" hidden="1" customWidth="1"/>
    <col min="14" max="14" width="8.85546875" hidden="1" customWidth="1"/>
    <col min="15" max="15" width="7.85546875" customWidth="1"/>
    <col min="16" max="16" width="5.5703125" customWidth="1"/>
    <col min="17" max="18" width="6.140625" customWidth="1"/>
    <col min="19" max="19" width="9.5703125" hidden="1" customWidth="1"/>
    <col min="20" max="20" width="12.85546875" hidden="1" customWidth="1"/>
    <col min="21" max="21" width="0.140625" customWidth="1"/>
    <col min="22" max="22" width="8.85546875" customWidth="1"/>
    <col min="23" max="23" width="9.42578125" customWidth="1"/>
    <col min="24" max="24" width="9.28515625" customWidth="1"/>
    <col min="25" max="26" width="9.140625" customWidth="1"/>
    <col min="27" max="27" width="9.7109375" customWidth="1"/>
    <col min="28" max="28" width="8.140625" customWidth="1"/>
    <col min="29" max="29" width="10" customWidth="1"/>
  </cols>
  <sheetData>
    <row r="1" spans="2:29" s="1" customFormat="1" ht="12" customHeight="1" x14ac:dyDescent="0.25">
      <c r="B1" s="18"/>
      <c r="Z1" s="3"/>
      <c r="AA1" s="3"/>
      <c r="AB1" s="3"/>
      <c r="AC1" s="3"/>
    </row>
    <row r="2" spans="2:29" s="1" customFormat="1" ht="18" customHeight="1" x14ac:dyDescent="0.25">
      <c r="B2" s="19"/>
      <c r="Z2" s="4" t="s">
        <v>62</v>
      </c>
      <c r="AA2" s="4"/>
      <c r="AB2" s="3"/>
      <c r="AC2" s="3"/>
    </row>
    <row r="3" spans="2:29" s="1" customFormat="1" ht="6.4" customHeight="1" x14ac:dyDescent="0.25">
      <c r="B3" s="18"/>
      <c r="Z3" s="3"/>
      <c r="AA3" s="3"/>
      <c r="AB3" s="3"/>
      <c r="AC3" s="3"/>
    </row>
    <row r="4" spans="2:29" s="1" customFormat="1" ht="18.2" customHeight="1" x14ac:dyDescent="0.2">
      <c r="B4" s="19" t="s">
        <v>75</v>
      </c>
      <c r="Z4" s="3"/>
      <c r="AA4" s="3"/>
      <c r="AB4" s="3"/>
      <c r="AC4" s="3"/>
    </row>
    <row r="5" spans="2:29" s="1" customFormat="1" ht="10.7" customHeight="1" x14ac:dyDescent="0.25">
      <c r="B5" s="18"/>
      <c r="Z5" s="26" t="s">
        <v>63</v>
      </c>
      <c r="AA5" s="26"/>
      <c r="AB5" s="3"/>
      <c r="AC5" s="3"/>
    </row>
    <row r="6" spans="2:29" s="1" customFormat="1" ht="7.5" customHeight="1" x14ac:dyDescent="0.2">
      <c r="B6" s="23" t="s">
        <v>77</v>
      </c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Z6" s="26"/>
      <c r="AA6" s="26"/>
      <c r="AB6" s="3"/>
      <c r="AC6" s="3"/>
    </row>
    <row r="7" spans="2:29" s="1" customFormat="1" ht="10.15" customHeight="1" x14ac:dyDescent="0.2"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T7" s="25" t="s">
        <v>60</v>
      </c>
      <c r="U7" s="25"/>
      <c r="W7" s="2"/>
      <c r="Y7" s="2"/>
      <c r="Z7" s="3"/>
      <c r="AA7" s="3"/>
      <c r="AB7" s="3"/>
      <c r="AC7" s="3"/>
    </row>
    <row r="8" spans="2:29" s="1" customFormat="1" ht="0.6" customHeight="1" x14ac:dyDescent="0.2"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T8" s="25"/>
      <c r="U8" s="25"/>
      <c r="W8" s="2"/>
      <c r="Y8" s="2"/>
      <c r="Z8" s="3"/>
      <c r="AA8" s="3"/>
      <c r="AB8" s="3"/>
      <c r="AC8" s="3"/>
    </row>
    <row r="9" spans="2:29" s="1" customFormat="1" ht="14.45" customHeight="1" x14ac:dyDescent="0.2">
      <c r="B9" s="24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Z9" s="3"/>
      <c r="AA9" s="3"/>
      <c r="AB9" s="3"/>
      <c r="AC9" s="3"/>
    </row>
    <row r="10" spans="2:29" s="1" customFormat="1" ht="32.25" customHeight="1" x14ac:dyDescent="0.2">
      <c r="B10" s="27" t="s">
        <v>0</v>
      </c>
      <c r="C10" s="28" t="s">
        <v>1</v>
      </c>
      <c r="D10" s="28"/>
      <c r="E10" s="28"/>
      <c r="F10" s="28"/>
      <c r="G10" s="28"/>
      <c r="H10" s="28"/>
      <c r="I10" s="28" t="s">
        <v>2</v>
      </c>
      <c r="J10" s="28"/>
      <c r="K10" s="28"/>
      <c r="L10" s="28"/>
      <c r="M10" s="28"/>
      <c r="N10" s="28"/>
      <c r="O10" s="28" t="s">
        <v>3</v>
      </c>
      <c r="P10" s="28"/>
      <c r="Q10" s="28"/>
      <c r="R10" s="28"/>
      <c r="S10" s="28"/>
      <c r="T10" s="28"/>
      <c r="U10" s="29"/>
      <c r="V10" s="30" t="s">
        <v>78</v>
      </c>
      <c r="W10" s="31"/>
      <c r="X10" s="31"/>
      <c r="Y10" s="31"/>
      <c r="Z10" s="31"/>
      <c r="AA10" s="31"/>
      <c r="AB10" s="31"/>
      <c r="AC10" s="32"/>
    </row>
    <row r="11" spans="2:29" s="7" customFormat="1" ht="107.25" customHeight="1" x14ac:dyDescent="0.2">
      <c r="B11" s="27"/>
      <c r="C11" s="33" t="s">
        <v>4</v>
      </c>
      <c r="D11" s="33" t="s">
        <v>5</v>
      </c>
      <c r="E11" s="33" t="s">
        <v>6</v>
      </c>
      <c r="F11" s="33" t="s">
        <v>7</v>
      </c>
      <c r="G11" s="33" t="s">
        <v>8</v>
      </c>
      <c r="H11" s="33" t="s">
        <v>9</v>
      </c>
      <c r="I11" s="33" t="s">
        <v>10</v>
      </c>
      <c r="J11" s="33" t="s">
        <v>5</v>
      </c>
      <c r="K11" s="33" t="s">
        <v>81</v>
      </c>
      <c r="L11" s="33" t="s">
        <v>7</v>
      </c>
      <c r="M11" s="33" t="s">
        <v>11</v>
      </c>
      <c r="N11" s="33" t="s">
        <v>9</v>
      </c>
      <c r="O11" s="33" t="s">
        <v>76</v>
      </c>
      <c r="P11" s="33" t="s">
        <v>74</v>
      </c>
      <c r="Q11" s="33" t="s">
        <v>80</v>
      </c>
      <c r="R11" s="33" t="s">
        <v>79</v>
      </c>
      <c r="S11" s="33" t="s">
        <v>12</v>
      </c>
      <c r="T11" s="33" t="s">
        <v>9</v>
      </c>
      <c r="U11" s="34"/>
      <c r="V11" s="33" t="s">
        <v>64</v>
      </c>
      <c r="W11" s="33" t="s">
        <v>65</v>
      </c>
      <c r="X11" s="33" t="s">
        <v>68</v>
      </c>
      <c r="Y11" s="33" t="s">
        <v>69</v>
      </c>
      <c r="Z11" s="33" t="s">
        <v>73</v>
      </c>
      <c r="AA11" s="33" t="s">
        <v>70</v>
      </c>
      <c r="AB11" s="33" t="s">
        <v>71</v>
      </c>
      <c r="AC11" s="33" t="s">
        <v>72</v>
      </c>
    </row>
    <row r="12" spans="2:29" s="1" customFormat="1" ht="19.149999999999999" customHeight="1" x14ac:dyDescent="0.25">
      <c r="B12" s="20" t="s">
        <v>13</v>
      </c>
      <c r="C12" s="8">
        <v>0</v>
      </c>
      <c r="D12" s="8">
        <v>0</v>
      </c>
      <c r="E12" s="8">
        <v>0</v>
      </c>
      <c r="F12" s="8">
        <v>0</v>
      </c>
      <c r="G12" s="8">
        <v>0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  <c r="M12" s="8">
        <v>0</v>
      </c>
      <c r="N12" s="8">
        <v>0</v>
      </c>
      <c r="O12" s="8">
        <v>0</v>
      </c>
      <c r="P12" s="8">
        <v>0</v>
      </c>
      <c r="Q12" s="8">
        <v>0</v>
      </c>
      <c r="R12" s="8">
        <v>0</v>
      </c>
      <c r="S12" s="8">
        <v>0</v>
      </c>
      <c r="T12" s="8">
        <v>0</v>
      </c>
      <c r="U12" s="9"/>
      <c r="V12" s="8">
        <v>0</v>
      </c>
      <c r="W12" s="8">
        <v>0</v>
      </c>
      <c r="X12" s="10">
        <f t="shared" ref="X12:X60" si="0">SUM(C12,I12,O12)</f>
        <v>0</v>
      </c>
      <c r="Y12" s="10">
        <f t="shared" ref="Y12:Y60" si="1">SUM(D12,J12,P12)</f>
        <v>0</v>
      </c>
      <c r="Z12" s="5">
        <f t="shared" ref="Z12:Z60" si="2">SUM(V12,X12)</f>
        <v>0</v>
      </c>
      <c r="AA12" s="5">
        <f t="shared" ref="AA12:AA60" si="3">SUM(W12,Y12)</f>
        <v>0</v>
      </c>
      <c r="AB12" s="6">
        <f t="shared" ref="AB12:AB53" si="4">SUM(Q12,K12,E12)</f>
        <v>0</v>
      </c>
      <c r="AC12" s="6">
        <f t="shared" ref="AC12:AC53" si="5">SUM(R12,L12,F12)</f>
        <v>0</v>
      </c>
    </row>
    <row r="13" spans="2:29" s="1" customFormat="1" ht="19.149999999999999" customHeight="1" x14ac:dyDescent="0.25">
      <c r="B13" s="21" t="s">
        <v>14</v>
      </c>
      <c r="C13" s="10">
        <v>3</v>
      </c>
      <c r="D13" s="10">
        <v>49.15</v>
      </c>
      <c r="E13" s="10">
        <v>13</v>
      </c>
      <c r="F13" s="10">
        <v>223.0587089</v>
      </c>
      <c r="G13" s="10">
        <v>9</v>
      </c>
      <c r="H13" s="10">
        <v>9</v>
      </c>
      <c r="I13" s="10">
        <v>0</v>
      </c>
      <c r="J13" s="10">
        <v>0</v>
      </c>
      <c r="K13" s="10">
        <v>0</v>
      </c>
      <c r="L13" s="10">
        <v>0</v>
      </c>
      <c r="M13" s="10">
        <v>0</v>
      </c>
      <c r="N13" s="10">
        <v>0</v>
      </c>
      <c r="O13" s="10">
        <v>0</v>
      </c>
      <c r="P13" s="10">
        <v>0</v>
      </c>
      <c r="Q13" s="10">
        <v>0</v>
      </c>
      <c r="R13" s="10">
        <v>0</v>
      </c>
      <c r="S13" s="10">
        <v>0</v>
      </c>
      <c r="T13" s="10">
        <v>0</v>
      </c>
      <c r="U13" s="9"/>
      <c r="V13" s="10">
        <v>3</v>
      </c>
      <c r="W13" s="10">
        <v>41.45</v>
      </c>
      <c r="X13" s="10">
        <f t="shared" si="0"/>
        <v>3</v>
      </c>
      <c r="Y13" s="10">
        <f t="shared" si="1"/>
        <v>49.15</v>
      </c>
      <c r="Z13" s="5">
        <f t="shared" si="2"/>
        <v>6</v>
      </c>
      <c r="AA13" s="5">
        <f t="shared" si="3"/>
        <v>90.6</v>
      </c>
      <c r="AB13" s="5">
        <f t="shared" si="4"/>
        <v>13</v>
      </c>
      <c r="AC13" s="5">
        <f t="shared" si="5"/>
        <v>223.0587089</v>
      </c>
    </row>
    <row r="14" spans="2:29" s="1" customFormat="1" ht="19.149999999999999" customHeight="1" x14ac:dyDescent="0.25">
      <c r="B14" s="21" t="s">
        <v>15</v>
      </c>
      <c r="C14" s="10">
        <v>0</v>
      </c>
      <c r="D14" s="10">
        <v>0</v>
      </c>
      <c r="E14" s="10">
        <v>0</v>
      </c>
      <c r="F14" s="10">
        <v>0</v>
      </c>
      <c r="G14" s="10">
        <v>0</v>
      </c>
      <c r="H14" s="10">
        <v>0</v>
      </c>
      <c r="I14" s="10">
        <v>0</v>
      </c>
      <c r="J14" s="10">
        <v>0</v>
      </c>
      <c r="K14" s="10">
        <v>0</v>
      </c>
      <c r="L14" s="10">
        <v>0</v>
      </c>
      <c r="M14" s="10">
        <v>0</v>
      </c>
      <c r="N14" s="10">
        <v>0</v>
      </c>
      <c r="O14" s="10">
        <v>0</v>
      </c>
      <c r="P14" s="10">
        <v>0</v>
      </c>
      <c r="Q14" s="10">
        <v>0</v>
      </c>
      <c r="R14" s="10">
        <v>0</v>
      </c>
      <c r="S14" s="10">
        <v>0</v>
      </c>
      <c r="T14" s="10">
        <v>0</v>
      </c>
      <c r="U14" s="9"/>
      <c r="V14" s="10">
        <v>0</v>
      </c>
      <c r="W14" s="10">
        <v>0</v>
      </c>
      <c r="X14" s="10">
        <f t="shared" si="0"/>
        <v>0</v>
      </c>
      <c r="Y14" s="10">
        <f t="shared" si="1"/>
        <v>0</v>
      </c>
      <c r="Z14" s="5">
        <f t="shared" si="2"/>
        <v>0</v>
      </c>
      <c r="AA14" s="5">
        <f t="shared" si="3"/>
        <v>0</v>
      </c>
      <c r="AB14" s="5">
        <f t="shared" si="4"/>
        <v>0</v>
      </c>
      <c r="AC14" s="5">
        <f t="shared" si="5"/>
        <v>0</v>
      </c>
    </row>
    <row r="15" spans="2:29" s="1" customFormat="1" ht="19.149999999999999" customHeight="1" x14ac:dyDescent="0.25">
      <c r="B15" s="21" t="s">
        <v>16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  <c r="J15" s="10">
        <v>0</v>
      </c>
      <c r="K15" s="10">
        <v>0</v>
      </c>
      <c r="L15" s="10">
        <v>0</v>
      </c>
      <c r="M15" s="10">
        <v>0</v>
      </c>
      <c r="N15" s="10">
        <v>0</v>
      </c>
      <c r="O15" s="10">
        <v>0</v>
      </c>
      <c r="P15" s="10">
        <v>0</v>
      </c>
      <c r="Q15" s="10">
        <v>0</v>
      </c>
      <c r="R15" s="10">
        <v>0</v>
      </c>
      <c r="S15" s="10">
        <v>0</v>
      </c>
      <c r="T15" s="10">
        <v>0</v>
      </c>
      <c r="U15" s="9"/>
      <c r="V15" s="10">
        <v>0</v>
      </c>
      <c r="W15" s="10">
        <v>0</v>
      </c>
      <c r="X15" s="10">
        <f t="shared" si="0"/>
        <v>0</v>
      </c>
      <c r="Y15" s="10">
        <f t="shared" si="1"/>
        <v>0</v>
      </c>
      <c r="Z15" s="5">
        <f t="shared" si="2"/>
        <v>0</v>
      </c>
      <c r="AA15" s="5">
        <f t="shared" si="3"/>
        <v>0</v>
      </c>
      <c r="AB15" s="5">
        <f t="shared" si="4"/>
        <v>0</v>
      </c>
      <c r="AC15" s="5">
        <f t="shared" si="5"/>
        <v>0</v>
      </c>
    </row>
    <row r="16" spans="2:29" s="1" customFormat="1" ht="19.149999999999999" customHeight="1" x14ac:dyDescent="0.25">
      <c r="B16" s="21" t="s">
        <v>17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  <c r="L16" s="10">
        <v>0</v>
      </c>
      <c r="M16" s="10">
        <v>0</v>
      </c>
      <c r="N16" s="10">
        <v>0</v>
      </c>
      <c r="O16" s="10">
        <v>0</v>
      </c>
      <c r="P16" s="10">
        <v>0</v>
      </c>
      <c r="Q16" s="10">
        <v>0</v>
      </c>
      <c r="R16" s="10">
        <v>0</v>
      </c>
      <c r="S16" s="10">
        <v>0</v>
      </c>
      <c r="T16" s="10">
        <v>0</v>
      </c>
      <c r="U16" s="9"/>
      <c r="V16" s="10">
        <v>0</v>
      </c>
      <c r="W16" s="10">
        <v>0</v>
      </c>
      <c r="X16" s="10">
        <f t="shared" si="0"/>
        <v>0</v>
      </c>
      <c r="Y16" s="10">
        <f t="shared" si="1"/>
        <v>0</v>
      </c>
      <c r="Z16" s="5">
        <f t="shared" si="2"/>
        <v>0</v>
      </c>
      <c r="AA16" s="5">
        <f t="shared" si="3"/>
        <v>0</v>
      </c>
      <c r="AB16" s="5">
        <f t="shared" si="4"/>
        <v>0</v>
      </c>
      <c r="AC16" s="5">
        <f t="shared" si="5"/>
        <v>0</v>
      </c>
    </row>
    <row r="17" spans="2:29" s="1" customFormat="1" ht="19.149999999999999" customHeight="1" x14ac:dyDescent="0.25">
      <c r="B17" s="14" t="s">
        <v>18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0</v>
      </c>
      <c r="I17" s="11">
        <v>0</v>
      </c>
      <c r="J17" s="11">
        <v>0</v>
      </c>
      <c r="K17" s="11">
        <v>0</v>
      </c>
      <c r="L17" s="11">
        <v>0</v>
      </c>
      <c r="M17" s="11">
        <v>0</v>
      </c>
      <c r="N17" s="11">
        <v>0</v>
      </c>
      <c r="O17" s="11">
        <v>0</v>
      </c>
      <c r="P17" s="11">
        <v>0</v>
      </c>
      <c r="Q17" s="11">
        <v>0</v>
      </c>
      <c r="R17" s="11">
        <v>0</v>
      </c>
      <c r="S17" s="11">
        <v>0</v>
      </c>
      <c r="T17" s="11">
        <v>0</v>
      </c>
      <c r="U17" s="12"/>
      <c r="V17" s="11">
        <v>0</v>
      </c>
      <c r="W17" s="11">
        <v>0</v>
      </c>
      <c r="X17" s="11">
        <f t="shared" si="0"/>
        <v>0</v>
      </c>
      <c r="Y17" s="11">
        <f t="shared" si="1"/>
        <v>0</v>
      </c>
      <c r="Z17" s="11">
        <f t="shared" si="2"/>
        <v>0</v>
      </c>
      <c r="AA17" s="11">
        <f t="shared" si="3"/>
        <v>0</v>
      </c>
      <c r="AB17" s="11">
        <f t="shared" si="4"/>
        <v>0</v>
      </c>
      <c r="AC17" s="11">
        <f t="shared" si="5"/>
        <v>0</v>
      </c>
    </row>
    <row r="18" spans="2:29" s="1" customFormat="1" ht="19.149999999999999" customHeight="1" x14ac:dyDescent="0.25">
      <c r="B18" s="14" t="s">
        <v>19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0</v>
      </c>
      <c r="I18" s="11">
        <v>0</v>
      </c>
      <c r="J18" s="11">
        <v>0</v>
      </c>
      <c r="K18" s="11">
        <v>0</v>
      </c>
      <c r="L18" s="11">
        <v>0</v>
      </c>
      <c r="M18" s="11">
        <v>0</v>
      </c>
      <c r="N18" s="11">
        <v>0</v>
      </c>
      <c r="O18" s="11">
        <v>0</v>
      </c>
      <c r="P18" s="11">
        <v>0</v>
      </c>
      <c r="Q18" s="11">
        <v>0</v>
      </c>
      <c r="R18" s="11">
        <v>0</v>
      </c>
      <c r="S18" s="11">
        <v>0</v>
      </c>
      <c r="T18" s="11">
        <v>0</v>
      </c>
      <c r="U18" s="12"/>
      <c r="V18" s="11">
        <v>0</v>
      </c>
      <c r="W18" s="11">
        <v>0</v>
      </c>
      <c r="X18" s="11">
        <f t="shared" si="0"/>
        <v>0</v>
      </c>
      <c r="Y18" s="11">
        <f t="shared" si="1"/>
        <v>0</v>
      </c>
      <c r="Z18" s="11">
        <f t="shared" si="2"/>
        <v>0</v>
      </c>
      <c r="AA18" s="11">
        <f t="shared" si="3"/>
        <v>0</v>
      </c>
      <c r="AB18" s="11">
        <f t="shared" si="4"/>
        <v>0</v>
      </c>
      <c r="AC18" s="11">
        <f t="shared" si="5"/>
        <v>0</v>
      </c>
    </row>
    <row r="19" spans="2:29" s="13" customFormat="1" ht="19.149999999999999" customHeight="1" x14ac:dyDescent="0.25">
      <c r="B19" s="14" t="s">
        <v>20</v>
      </c>
      <c r="C19" s="11">
        <v>3</v>
      </c>
      <c r="D19" s="11">
        <v>49.15</v>
      </c>
      <c r="E19" s="11">
        <v>13</v>
      </c>
      <c r="F19" s="11">
        <v>223.0587089</v>
      </c>
      <c r="G19" s="11">
        <v>9</v>
      </c>
      <c r="H19" s="11">
        <v>9</v>
      </c>
      <c r="I19" s="11">
        <v>0</v>
      </c>
      <c r="J19" s="11">
        <v>0</v>
      </c>
      <c r="K19" s="11">
        <v>0</v>
      </c>
      <c r="L19" s="11">
        <v>0</v>
      </c>
      <c r="M19" s="11">
        <v>0</v>
      </c>
      <c r="N19" s="11">
        <v>0</v>
      </c>
      <c r="O19" s="11">
        <v>0</v>
      </c>
      <c r="P19" s="11">
        <v>0</v>
      </c>
      <c r="Q19" s="11">
        <v>0</v>
      </c>
      <c r="R19" s="11">
        <v>0</v>
      </c>
      <c r="S19" s="11">
        <v>0</v>
      </c>
      <c r="T19" s="11">
        <v>0</v>
      </c>
      <c r="U19" s="12"/>
      <c r="V19" s="11">
        <v>3</v>
      </c>
      <c r="W19" s="11">
        <v>41.45</v>
      </c>
      <c r="X19" s="11">
        <f t="shared" si="0"/>
        <v>3</v>
      </c>
      <c r="Y19" s="11">
        <f t="shared" si="1"/>
        <v>49.15</v>
      </c>
      <c r="Z19" s="11">
        <f t="shared" si="2"/>
        <v>6</v>
      </c>
      <c r="AA19" s="11">
        <f t="shared" si="3"/>
        <v>90.6</v>
      </c>
      <c r="AB19" s="11">
        <f t="shared" si="4"/>
        <v>13</v>
      </c>
      <c r="AC19" s="11">
        <f t="shared" si="5"/>
        <v>223.0587089</v>
      </c>
    </row>
    <row r="20" spans="2:29" s="1" customFormat="1" ht="19.149999999999999" customHeight="1" x14ac:dyDescent="0.25">
      <c r="B20" s="14" t="s">
        <v>21</v>
      </c>
      <c r="C20" s="11">
        <v>22</v>
      </c>
      <c r="D20" s="11">
        <v>38.513604399999998</v>
      </c>
      <c r="E20" s="11">
        <v>19</v>
      </c>
      <c r="F20" s="11">
        <v>270.79331289999999</v>
      </c>
      <c r="G20" s="11">
        <v>9</v>
      </c>
      <c r="H20" s="11">
        <v>9</v>
      </c>
      <c r="I20" s="11">
        <v>0</v>
      </c>
      <c r="J20" s="11">
        <v>0</v>
      </c>
      <c r="K20" s="11">
        <v>0</v>
      </c>
      <c r="L20" s="11">
        <v>0</v>
      </c>
      <c r="M20" s="11">
        <v>0</v>
      </c>
      <c r="N20" s="11">
        <v>0</v>
      </c>
      <c r="O20" s="11">
        <v>0</v>
      </c>
      <c r="P20" s="11">
        <v>0</v>
      </c>
      <c r="Q20" s="11">
        <v>0</v>
      </c>
      <c r="R20" s="11">
        <v>0</v>
      </c>
      <c r="S20" s="11">
        <v>0</v>
      </c>
      <c r="T20" s="11">
        <v>0</v>
      </c>
      <c r="U20" s="12"/>
      <c r="V20" s="11">
        <v>26</v>
      </c>
      <c r="W20" s="11">
        <v>216.65260000000001</v>
      </c>
      <c r="X20" s="11">
        <f t="shared" si="0"/>
        <v>22</v>
      </c>
      <c r="Y20" s="11">
        <f t="shared" si="1"/>
        <v>38.513604399999998</v>
      </c>
      <c r="Z20" s="11">
        <f t="shared" si="2"/>
        <v>48</v>
      </c>
      <c r="AA20" s="11">
        <f t="shared" si="3"/>
        <v>255.1662044</v>
      </c>
      <c r="AB20" s="11">
        <f t="shared" si="4"/>
        <v>19</v>
      </c>
      <c r="AC20" s="11">
        <f t="shared" si="5"/>
        <v>270.79331289999999</v>
      </c>
    </row>
    <row r="21" spans="2:29" s="1" customFormat="1" ht="19.149999999999999" customHeight="1" x14ac:dyDescent="0.25">
      <c r="B21" s="14" t="s">
        <v>22</v>
      </c>
      <c r="C21" s="11">
        <v>0</v>
      </c>
      <c r="D21" s="11">
        <v>0</v>
      </c>
      <c r="E21" s="11">
        <v>3</v>
      </c>
      <c r="F21" s="11">
        <v>1.2261286</v>
      </c>
      <c r="G21" s="11">
        <v>3</v>
      </c>
      <c r="H21" s="11">
        <v>3</v>
      </c>
      <c r="I21" s="11">
        <v>0</v>
      </c>
      <c r="J21" s="11">
        <v>0</v>
      </c>
      <c r="K21" s="11">
        <v>0</v>
      </c>
      <c r="L21" s="11">
        <v>0</v>
      </c>
      <c r="M21" s="11">
        <v>0</v>
      </c>
      <c r="N21" s="11">
        <v>0</v>
      </c>
      <c r="O21" s="11">
        <v>0</v>
      </c>
      <c r="P21" s="11">
        <v>0</v>
      </c>
      <c r="Q21" s="11">
        <v>0</v>
      </c>
      <c r="R21" s="11">
        <v>0</v>
      </c>
      <c r="S21" s="11">
        <v>0</v>
      </c>
      <c r="T21" s="11">
        <v>0</v>
      </c>
      <c r="U21" s="12"/>
      <c r="V21" s="11">
        <v>0</v>
      </c>
      <c r="W21" s="11">
        <v>0</v>
      </c>
      <c r="X21" s="11">
        <f t="shared" si="0"/>
        <v>0</v>
      </c>
      <c r="Y21" s="11">
        <f t="shared" si="1"/>
        <v>0</v>
      </c>
      <c r="Z21" s="11">
        <f t="shared" si="2"/>
        <v>0</v>
      </c>
      <c r="AA21" s="11">
        <f t="shared" si="3"/>
        <v>0</v>
      </c>
      <c r="AB21" s="11">
        <f t="shared" si="4"/>
        <v>3</v>
      </c>
      <c r="AC21" s="11">
        <f t="shared" si="5"/>
        <v>1.2261286</v>
      </c>
    </row>
    <row r="22" spans="2:29" s="1" customFormat="1" ht="19.149999999999999" customHeight="1" x14ac:dyDescent="0.25">
      <c r="B22" s="14" t="s">
        <v>23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0</v>
      </c>
      <c r="I22" s="11">
        <v>0</v>
      </c>
      <c r="J22" s="11">
        <v>0</v>
      </c>
      <c r="K22" s="11">
        <v>0</v>
      </c>
      <c r="L22" s="11">
        <v>0</v>
      </c>
      <c r="M22" s="11">
        <v>0</v>
      </c>
      <c r="N22" s="11">
        <v>0</v>
      </c>
      <c r="O22" s="11">
        <v>0</v>
      </c>
      <c r="P22" s="11">
        <v>0</v>
      </c>
      <c r="Q22" s="11">
        <v>0</v>
      </c>
      <c r="R22" s="11">
        <v>0</v>
      </c>
      <c r="S22" s="11">
        <v>0</v>
      </c>
      <c r="T22" s="11">
        <v>0</v>
      </c>
      <c r="U22" s="12"/>
      <c r="V22" s="11">
        <v>0</v>
      </c>
      <c r="W22" s="11">
        <v>0</v>
      </c>
      <c r="X22" s="11">
        <f t="shared" si="0"/>
        <v>0</v>
      </c>
      <c r="Y22" s="11">
        <f t="shared" si="1"/>
        <v>0</v>
      </c>
      <c r="Z22" s="11">
        <f t="shared" si="2"/>
        <v>0</v>
      </c>
      <c r="AA22" s="11">
        <f t="shared" si="3"/>
        <v>0</v>
      </c>
      <c r="AB22" s="11">
        <f t="shared" si="4"/>
        <v>0</v>
      </c>
      <c r="AC22" s="11">
        <f t="shared" si="5"/>
        <v>0</v>
      </c>
    </row>
    <row r="23" spans="2:29" s="1" customFormat="1" ht="19.149999999999999" customHeight="1" x14ac:dyDescent="0.25">
      <c r="B23" s="14" t="s">
        <v>24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0</v>
      </c>
      <c r="I23" s="11">
        <v>0</v>
      </c>
      <c r="J23" s="11">
        <v>0</v>
      </c>
      <c r="K23" s="11">
        <v>0</v>
      </c>
      <c r="L23" s="11">
        <v>0</v>
      </c>
      <c r="M23" s="11">
        <v>0</v>
      </c>
      <c r="N23" s="11">
        <v>0</v>
      </c>
      <c r="O23" s="11">
        <v>0</v>
      </c>
      <c r="P23" s="11">
        <v>0</v>
      </c>
      <c r="Q23" s="11">
        <v>0</v>
      </c>
      <c r="R23" s="11">
        <v>0</v>
      </c>
      <c r="S23" s="11">
        <v>0</v>
      </c>
      <c r="T23" s="11">
        <v>0</v>
      </c>
      <c r="U23" s="12"/>
      <c r="V23" s="11">
        <v>0</v>
      </c>
      <c r="W23" s="11">
        <v>0</v>
      </c>
      <c r="X23" s="11">
        <f t="shared" si="0"/>
        <v>0</v>
      </c>
      <c r="Y23" s="11">
        <f t="shared" si="1"/>
        <v>0</v>
      </c>
      <c r="Z23" s="11">
        <f t="shared" si="2"/>
        <v>0</v>
      </c>
      <c r="AA23" s="11">
        <f t="shared" si="3"/>
        <v>0</v>
      </c>
      <c r="AB23" s="11">
        <f t="shared" si="4"/>
        <v>0</v>
      </c>
      <c r="AC23" s="11">
        <f t="shared" si="5"/>
        <v>0</v>
      </c>
    </row>
    <row r="24" spans="2:29" s="1" customFormat="1" ht="19.149999999999999" customHeight="1" x14ac:dyDescent="0.25">
      <c r="B24" s="14" t="s">
        <v>25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0</v>
      </c>
      <c r="I24" s="11">
        <v>0</v>
      </c>
      <c r="J24" s="11">
        <v>0</v>
      </c>
      <c r="K24" s="11">
        <v>0</v>
      </c>
      <c r="L24" s="11">
        <v>0</v>
      </c>
      <c r="M24" s="11">
        <v>0</v>
      </c>
      <c r="N24" s="11">
        <v>0</v>
      </c>
      <c r="O24" s="11">
        <v>0</v>
      </c>
      <c r="P24" s="11">
        <v>0</v>
      </c>
      <c r="Q24" s="11">
        <v>0</v>
      </c>
      <c r="R24" s="11">
        <v>0</v>
      </c>
      <c r="S24" s="11">
        <v>0</v>
      </c>
      <c r="T24" s="11">
        <v>0</v>
      </c>
      <c r="U24" s="12"/>
      <c r="V24" s="11">
        <v>0</v>
      </c>
      <c r="W24" s="11">
        <v>0</v>
      </c>
      <c r="X24" s="11">
        <f t="shared" si="0"/>
        <v>0</v>
      </c>
      <c r="Y24" s="11">
        <f t="shared" si="1"/>
        <v>0</v>
      </c>
      <c r="Z24" s="11">
        <f t="shared" si="2"/>
        <v>0</v>
      </c>
      <c r="AA24" s="11">
        <f t="shared" si="3"/>
        <v>0</v>
      </c>
      <c r="AB24" s="11">
        <f t="shared" si="4"/>
        <v>0</v>
      </c>
      <c r="AC24" s="11">
        <f t="shared" si="5"/>
        <v>0</v>
      </c>
    </row>
    <row r="25" spans="2:29" s="1" customFormat="1" ht="19.149999999999999" customHeight="1" x14ac:dyDescent="0.25">
      <c r="B25" s="14" t="s">
        <v>26</v>
      </c>
      <c r="C25" s="11">
        <v>3</v>
      </c>
      <c r="D25" s="11">
        <v>0.96235999999999999</v>
      </c>
      <c r="E25" s="11">
        <v>2</v>
      </c>
      <c r="F25" s="11">
        <v>40.632530000000003</v>
      </c>
      <c r="G25" s="11">
        <v>0</v>
      </c>
      <c r="H25" s="11">
        <v>0</v>
      </c>
      <c r="I25" s="11">
        <v>0</v>
      </c>
      <c r="J25" s="11">
        <v>0</v>
      </c>
      <c r="K25" s="11">
        <v>0</v>
      </c>
      <c r="L25" s="11">
        <v>0</v>
      </c>
      <c r="M25" s="11">
        <v>0</v>
      </c>
      <c r="N25" s="11">
        <v>0</v>
      </c>
      <c r="O25" s="11">
        <v>0</v>
      </c>
      <c r="P25" s="11">
        <v>0</v>
      </c>
      <c r="Q25" s="11">
        <v>0</v>
      </c>
      <c r="R25" s="11">
        <v>0</v>
      </c>
      <c r="S25" s="11">
        <v>0</v>
      </c>
      <c r="T25" s="11">
        <v>0</v>
      </c>
      <c r="U25" s="12"/>
      <c r="V25" s="11">
        <v>7</v>
      </c>
      <c r="W25" s="11">
        <v>10.4849628</v>
      </c>
      <c r="X25" s="11">
        <f t="shared" si="0"/>
        <v>3</v>
      </c>
      <c r="Y25" s="11">
        <f t="shared" si="1"/>
        <v>0.96235999999999999</v>
      </c>
      <c r="Z25" s="11">
        <f t="shared" si="2"/>
        <v>10</v>
      </c>
      <c r="AA25" s="11">
        <f t="shared" si="3"/>
        <v>11.4473228</v>
      </c>
      <c r="AB25" s="11">
        <f t="shared" si="4"/>
        <v>2</v>
      </c>
      <c r="AC25" s="11">
        <f t="shared" si="5"/>
        <v>40.632530000000003</v>
      </c>
    </row>
    <row r="26" spans="2:29" s="1" customFormat="1" ht="19.149999999999999" customHeight="1" x14ac:dyDescent="0.25">
      <c r="B26" s="14" t="s">
        <v>27</v>
      </c>
      <c r="C26" s="11">
        <v>49</v>
      </c>
      <c r="D26" s="11">
        <v>761.90193999999997</v>
      </c>
      <c r="E26" s="11">
        <v>148</v>
      </c>
      <c r="F26" s="11">
        <v>1983.0238400000001</v>
      </c>
      <c r="G26" s="11">
        <v>144</v>
      </c>
      <c r="H26" s="11">
        <v>45</v>
      </c>
      <c r="I26" s="11">
        <v>0</v>
      </c>
      <c r="J26" s="11">
        <v>0</v>
      </c>
      <c r="K26" s="11">
        <v>0</v>
      </c>
      <c r="L26" s="11">
        <v>0</v>
      </c>
      <c r="M26" s="11">
        <v>0</v>
      </c>
      <c r="N26" s="11">
        <v>0</v>
      </c>
      <c r="O26" s="11">
        <v>0</v>
      </c>
      <c r="P26" s="11">
        <v>0</v>
      </c>
      <c r="Q26" s="11">
        <v>0</v>
      </c>
      <c r="R26" s="11">
        <v>0</v>
      </c>
      <c r="S26" s="11">
        <v>0</v>
      </c>
      <c r="T26" s="11">
        <v>0</v>
      </c>
      <c r="U26" s="12"/>
      <c r="V26" s="11">
        <v>173</v>
      </c>
      <c r="W26" s="11">
        <v>1628.5496600000001</v>
      </c>
      <c r="X26" s="11">
        <f t="shared" si="0"/>
        <v>49</v>
      </c>
      <c r="Y26" s="11">
        <f t="shared" si="1"/>
        <v>761.90193999999997</v>
      </c>
      <c r="Z26" s="11">
        <f t="shared" si="2"/>
        <v>222</v>
      </c>
      <c r="AA26" s="11">
        <f t="shared" si="3"/>
        <v>2390.4516000000003</v>
      </c>
      <c r="AB26" s="11">
        <f t="shared" si="4"/>
        <v>148</v>
      </c>
      <c r="AC26" s="11">
        <f t="shared" si="5"/>
        <v>1983.0238400000001</v>
      </c>
    </row>
    <row r="27" spans="2:29" s="1" customFormat="1" ht="19.149999999999999" customHeight="1" x14ac:dyDescent="0.25">
      <c r="B27" s="14" t="s">
        <v>28</v>
      </c>
      <c r="C27" s="11">
        <v>18</v>
      </c>
      <c r="D27" s="11">
        <v>212.67885000000001</v>
      </c>
      <c r="E27" s="11">
        <v>27</v>
      </c>
      <c r="F27" s="11">
        <v>525.70015720000004</v>
      </c>
      <c r="G27" s="11">
        <v>24</v>
      </c>
      <c r="H27" s="11">
        <v>18</v>
      </c>
      <c r="I27" s="11">
        <v>0</v>
      </c>
      <c r="J27" s="11">
        <v>0</v>
      </c>
      <c r="K27" s="11">
        <v>0</v>
      </c>
      <c r="L27" s="11">
        <v>0</v>
      </c>
      <c r="M27" s="11">
        <v>0</v>
      </c>
      <c r="N27" s="11">
        <v>0</v>
      </c>
      <c r="O27" s="11">
        <v>0</v>
      </c>
      <c r="P27" s="11">
        <v>0</v>
      </c>
      <c r="Q27" s="11">
        <v>0</v>
      </c>
      <c r="R27" s="11">
        <v>0</v>
      </c>
      <c r="S27" s="11">
        <v>0</v>
      </c>
      <c r="T27" s="11">
        <v>0</v>
      </c>
      <c r="U27" s="12"/>
      <c r="V27" s="11">
        <v>31</v>
      </c>
      <c r="W27" s="11">
        <v>264.08038950000002</v>
      </c>
      <c r="X27" s="11">
        <f t="shared" si="0"/>
        <v>18</v>
      </c>
      <c r="Y27" s="11">
        <f t="shared" si="1"/>
        <v>212.67885000000001</v>
      </c>
      <c r="Z27" s="11">
        <f t="shared" si="2"/>
        <v>49</v>
      </c>
      <c r="AA27" s="11">
        <f t="shared" si="3"/>
        <v>476.75923950000004</v>
      </c>
      <c r="AB27" s="11">
        <f t="shared" si="4"/>
        <v>27</v>
      </c>
      <c r="AC27" s="11">
        <f t="shared" si="5"/>
        <v>525.70015720000004</v>
      </c>
    </row>
    <row r="28" spans="2:29" s="1" customFormat="1" ht="19.149999999999999" customHeight="1" x14ac:dyDescent="0.25">
      <c r="B28" s="14" t="s">
        <v>29</v>
      </c>
      <c r="C28" s="11">
        <v>6</v>
      </c>
      <c r="D28" s="11">
        <v>34.465471999999998</v>
      </c>
      <c r="E28" s="11">
        <v>110</v>
      </c>
      <c r="F28" s="11">
        <v>1116.8761205999999</v>
      </c>
      <c r="G28" s="11">
        <v>110</v>
      </c>
      <c r="H28" s="11">
        <v>110</v>
      </c>
      <c r="I28" s="11">
        <v>0</v>
      </c>
      <c r="J28" s="11">
        <v>0</v>
      </c>
      <c r="K28" s="11">
        <v>0</v>
      </c>
      <c r="L28" s="11">
        <v>0</v>
      </c>
      <c r="M28" s="11">
        <v>0</v>
      </c>
      <c r="N28" s="11">
        <v>0</v>
      </c>
      <c r="O28" s="11">
        <v>0</v>
      </c>
      <c r="P28" s="11">
        <v>0</v>
      </c>
      <c r="Q28" s="11">
        <v>0</v>
      </c>
      <c r="R28" s="11">
        <v>0</v>
      </c>
      <c r="S28" s="11">
        <v>0</v>
      </c>
      <c r="T28" s="11">
        <v>0</v>
      </c>
      <c r="U28" s="12"/>
      <c r="V28" s="11">
        <v>34</v>
      </c>
      <c r="W28" s="11">
        <v>134.2919881</v>
      </c>
      <c r="X28" s="11">
        <f t="shared" si="0"/>
        <v>6</v>
      </c>
      <c r="Y28" s="11">
        <f t="shared" si="1"/>
        <v>34.465471999999998</v>
      </c>
      <c r="Z28" s="11">
        <f t="shared" si="2"/>
        <v>40</v>
      </c>
      <c r="AA28" s="11">
        <f t="shared" si="3"/>
        <v>168.7574601</v>
      </c>
      <c r="AB28" s="11">
        <f t="shared" si="4"/>
        <v>110</v>
      </c>
      <c r="AC28" s="11">
        <f t="shared" si="5"/>
        <v>1116.8761205999999</v>
      </c>
    </row>
    <row r="29" spans="2:29" s="1" customFormat="1" ht="19.149999999999999" customHeight="1" x14ac:dyDescent="0.25">
      <c r="B29" s="14" t="s">
        <v>30</v>
      </c>
      <c r="C29" s="11">
        <v>24</v>
      </c>
      <c r="D29" s="11">
        <v>388.40913990000001</v>
      </c>
      <c r="E29" s="11">
        <v>23</v>
      </c>
      <c r="F29" s="11">
        <v>670.05235279999999</v>
      </c>
      <c r="G29" s="11">
        <v>8</v>
      </c>
      <c r="H29" s="11">
        <v>0</v>
      </c>
      <c r="I29" s="11">
        <v>0</v>
      </c>
      <c r="J29" s="11">
        <v>0</v>
      </c>
      <c r="K29" s="11">
        <v>0</v>
      </c>
      <c r="L29" s="11">
        <v>0</v>
      </c>
      <c r="M29" s="11">
        <v>0</v>
      </c>
      <c r="N29" s="11">
        <v>0</v>
      </c>
      <c r="O29" s="11">
        <v>0</v>
      </c>
      <c r="P29" s="11">
        <v>0</v>
      </c>
      <c r="Q29" s="11">
        <v>0</v>
      </c>
      <c r="R29" s="11">
        <v>0</v>
      </c>
      <c r="S29" s="11">
        <v>0</v>
      </c>
      <c r="T29" s="11">
        <v>0</v>
      </c>
      <c r="U29" s="12"/>
      <c r="V29" s="11">
        <v>40</v>
      </c>
      <c r="W29" s="11">
        <v>451.43564040000001</v>
      </c>
      <c r="X29" s="11">
        <f t="shared" si="0"/>
        <v>24</v>
      </c>
      <c r="Y29" s="11">
        <f t="shared" si="1"/>
        <v>388.40913990000001</v>
      </c>
      <c r="Z29" s="11">
        <f t="shared" si="2"/>
        <v>64</v>
      </c>
      <c r="AA29" s="11">
        <f t="shared" si="3"/>
        <v>839.84478030000002</v>
      </c>
      <c r="AB29" s="11">
        <f t="shared" si="4"/>
        <v>23</v>
      </c>
      <c r="AC29" s="11">
        <f t="shared" si="5"/>
        <v>670.05235279999999</v>
      </c>
    </row>
    <row r="30" spans="2:29" s="1" customFormat="1" ht="19.149999999999999" customHeight="1" x14ac:dyDescent="0.25">
      <c r="B30" s="14" t="s">
        <v>31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11">
        <v>0</v>
      </c>
      <c r="J30" s="11">
        <v>0</v>
      </c>
      <c r="K30" s="11">
        <v>0</v>
      </c>
      <c r="L30" s="11">
        <v>0</v>
      </c>
      <c r="M30" s="11">
        <v>0</v>
      </c>
      <c r="N30" s="11">
        <v>0</v>
      </c>
      <c r="O30" s="11">
        <v>0</v>
      </c>
      <c r="P30" s="11">
        <v>0</v>
      </c>
      <c r="Q30" s="11">
        <v>0</v>
      </c>
      <c r="R30" s="11">
        <v>0</v>
      </c>
      <c r="S30" s="11">
        <v>0</v>
      </c>
      <c r="T30" s="11">
        <v>0</v>
      </c>
      <c r="U30" s="12"/>
      <c r="V30" s="11">
        <v>0</v>
      </c>
      <c r="W30" s="11">
        <v>0</v>
      </c>
      <c r="X30" s="11">
        <f t="shared" si="0"/>
        <v>0</v>
      </c>
      <c r="Y30" s="11">
        <f t="shared" si="1"/>
        <v>0</v>
      </c>
      <c r="Z30" s="11">
        <f t="shared" si="2"/>
        <v>0</v>
      </c>
      <c r="AA30" s="11">
        <f t="shared" si="3"/>
        <v>0</v>
      </c>
      <c r="AB30" s="11">
        <f t="shared" si="4"/>
        <v>0</v>
      </c>
      <c r="AC30" s="11">
        <f t="shared" si="5"/>
        <v>0</v>
      </c>
    </row>
    <row r="31" spans="2:29" s="1" customFormat="1" ht="19.149999999999999" customHeight="1" x14ac:dyDescent="0.25">
      <c r="B31" s="14" t="s">
        <v>32</v>
      </c>
      <c r="C31" s="11">
        <v>6</v>
      </c>
      <c r="D31" s="11">
        <v>176.8</v>
      </c>
      <c r="E31" s="11">
        <v>43</v>
      </c>
      <c r="F31" s="11">
        <v>1123.6600000000001</v>
      </c>
      <c r="G31" s="11">
        <v>0</v>
      </c>
      <c r="H31" s="11">
        <v>0</v>
      </c>
      <c r="I31" s="11">
        <v>0</v>
      </c>
      <c r="J31" s="11">
        <v>0</v>
      </c>
      <c r="K31" s="11">
        <v>0</v>
      </c>
      <c r="L31" s="11">
        <v>0</v>
      </c>
      <c r="M31" s="11">
        <v>0</v>
      </c>
      <c r="N31" s="11">
        <v>0</v>
      </c>
      <c r="O31" s="11">
        <v>0</v>
      </c>
      <c r="P31" s="11">
        <v>0</v>
      </c>
      <c r="Q31" s="11">
        <v>0</v>
      </c>
      <c r="R31" s="11">
        <v>0</v>
      </c>
      <c r="S31" s="11">
        <v>0</v>
      </c>
      <c r="T31" s="11">
        <v>0</v>
      </c>
      <c r="U31" s="12"/>
      <c r="V31" s="11">
        <v>12</v>
      </c>
      <c r="W31" s="11">
        <v>353.6</v>
      </c>
      <c r="X31" s="11">
        <f t="shared" si="0"/>
        <v>6</v>
      </c>
      <c r="Y31" s="11">
        <f t="shared" si="1"/>
        <v>176.8</v>
      </c>
      <c r="Z31" s="11">
        <f t="shared" si="2"/>
        <v>18</v>
      </c>
      <c r="AA31" s="11">
        <f t="shared" si="3"/>
        <v>530.40000000000009</v>
      </c>
      <c r="AB31" s="11">
        <f t="shared" si="4"/>
        <v>43</v>
      </c>
      <c r="AC31" s="11">
        <f t="shared" si="5"/>
        <v>1123.6600000000001</v>
      </c>
    </row>
    <row r="32" spans="2:29" s="1" customFormat="1" ht="19.149999999999999" customHeight="1" x14ac:dyDescent="0.25">
      <c r="B32" s="14" t="s">
        <v>33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0</v>
      </c>
      <c r="I32" s="11">
        <v>0</v>
      </c>
      <c r="J32" s="11">
        <v>0</v>
      </c>
      <c r="K32" s="11">
        <v>0</v>
      </c>
      <c r="L32" s="11">
        <v>0</v>
      </c>
      <c r="M32" s="11">
        <v>0</v>
      </c>
      <c r="N32" s="11">
        <v>0</v>
      </c>
      <c r="O32" s="11">
        <v>0</v>
      </c>
      <c r="P32" s="11">
        <v>0</v>
      </c>
      <c r="Q32" s="11">
        <v>0</v>
      </c>
      <c r="R32" s="11">
        <v>0</v>
      </c>
      <c r="S32" s="11">
        <v>0</v>
      </c>
      <c r="T32" s="11">
        <v>0</v>
      </c>
      <c r="U32" s="12"/>
      <c r="V32" s="11">
        <v>0</v>
      </c>
      <c r="W32" s="11">
        <v>0</v>
      </c>
      <c r="X32" s="11">
        <f t="shared" si="0"/>
        <v>0</v>
      </c>
      <c r="Y32" s="11">
        <f t="shared" si="1"/>
        <v>0</v>
      </c>
      <c r="Z32" s="11">
        <f t="shared" si="2"/>
        <v>0</v>
      </c>
      <c r="AA32" s="11">
        <f t="shared" si="3"/>
        <v>0</v>
      </c>
      <c r="AB32" s="11">
        <f t="shared" si="4"/>
        <v>0</v>
      </c>
      <c r="AC32" s="11">
        <f t="shared" si="5"/>
        <v>0</v>
      </c>
    </row>
    <row r="33" spans="2:29" s="1" customFormat="1" ht="19.149999999999999" customHeight="1" x14ac:dyDescent="0.25">
      <c r="B33" s="14" t="s">
        <v>34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0</v>
      </c>
      <c r="I33" s="11">
        <v>0</v>
      </c>
      <c r="J33" s="11">
        <v>0</v>
      </c>
      <c r="K33" s="11">
        <v>0</v>
      </c>
      <c r="L33" s="11">
        <v>0</v>
      </c>
      <c r="M33" s="11">
        <v>0</v>
      </c>
      <c r="N33" s="11">
        <v>0</v>
      </c>
      <c r="O33" s="11">
        <v>0</v>
      </c>
      <c r="P33" s="11">
        <v>0</v>
      </c>
      <c r="Q33" s="11">
        <v>0</v>
      </c>
      <c r="R33" s="11">
        <v>0</v>
      </c>
      <c r="S33" s="11">
        <v>0</v>
      </c>
      <c r="T33" s="11">
        <v>0</v>
      </c>
      <c r="U33" s="12"/>
      <c r="V33" s="11">
        <v>0</v>
      </c>
      <c r="W33" s="11">
        <v>0</v>
      </c>
      <c r="X33" s="11">
        <f t="shared" si="0"/>
        <v>0</v>
      </c>
      <c r="Y33" s="11">
        <f t="shared" si="1"/>
        <v>0</v>
      </c>
      <c r="Z33" s="11">
        <f t="shared" si="2"/>
        <v>0</v>
      </c>
      <c r="AA33" s="11">
        <f t="shared" si="3"/>
        <v>0</v>
      </c>
      <c r="AB33" s="11">
        <f t="shared" si="4"/>
        <v>0</v>
      </c>
      <c r="AC33" s="11">
        <f t="shared" si="5"/>
        <v>0</v>
      </c>
    </row>
    <row r="34" spans="2:29" s="1" customFormat="1" ht="19.149999999999999" customHeight="1" x14ac:dyDescent="0.25">
      <c r="B34" s="14" t="s">
        <v>35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11">
        <v>0</v>
      </c>
      <c r="J34" s="11">
        <v>0</v>
      </c>
      <c r="K34" s="11">
        <v>0</v>
      </c>
      <c r="L34" s="11">
        <v>0</v>
      </c>
      <c r="M34" s="11">
        <v>0</v>
      </c>
      <c r="N34" s="11">
        <v>0</v>
      </c>
      <c r="O34" s="11">
        <v>0</v>
      </c>
      <c r="P34" s="11">
        <v>0</v>
      </c>
      <c r="Q34" s="11">
        <v>0</v>
      </c>
      <c r="R34" s="11">
        <v>0</v>
      </c>
      <c r="S34" s="11">
        <v>0</v>
      </c>
      <c r="T34" s="11">
        <v>0</v>
      </c>
      <c r="U34" s="12"/>
      <c r="V34" s="11">
        <v>0</v>
      </c>
      <c r="W34" s="11">
        <v>0</v>
      </c>
      <c r="X34" s="11">
        <f t="shared" si="0"/>
        <v>0</v>
      </c>
      <c r="Y34" s="11">
        <f t="shared" si="1"/>
        <v>0</v>
      </c>
      <c r="Z34" s="11">
        <f t="shared" si="2"/>
        <v>0</v>
      </c>
      <c r="AA34" s="11">
        <f t="shared" si="3"/>
        <v>0</v>
      </c>
      <c r="AB34" s="11">
        <f t="shared" si="4"/>
        <v>0</v>
      </c>
      <c r="AC34" s="11">
        <f t="shared" si="5"/>
        <v>0</v>
      </c>
    </row>
    <row r="35" spans="2:29" s="1" customFormat="1" ht="19.149999999999999" customHeight="1" x14ac:dyDescent="0.25">
      <c r="B35" s="14" t="s">
        <v>36</v>
      </c>
      <c r="C35" s="11">
        <v>1</v>
      </c>
      <c r="D35" s="11">
        <v>35</v>
      </c>
      <c r="E35" s="11">
        <v>49</v>
      </c>
      <c r="F35" s="11">
        <v>3473.9418461</v>
      </c>
      <c r="G35" s="11">
        <v>0</v>
      </c>
      <c r="H35" s="11">
        <v>0</v>
      </c>
      <c r="I35" s="11">
        <v>0</v>
      </c>
      <c r="J35" s="11">
        <v>0</v>
      </c>
      <c r="K35" s="11">
        <v>0</v>
      </c>
      <c r="L35" s="11">
        <v>0</v>
      </c>
      <c r="M35" s="11">
        <v>0</v>
      </c>
      <c r="N35" s="11">
        <v>0</v>
      </c>
      <c r="O35" s="11">
        <v>0</v>
      </c>
      <c r="P35" s="11">
        <v>0</v>
      </c>
      <c r="Q35" s="11">
        <v>0</v>
      </c>
      <c r="R35" s="11">
        <v>0</v>
      </c>
      <c r="S35" s="11">
        <v>0</v>
      </c>
      <c r="T35" s="11">
        <v>0</v>
      </c>
      <c r="U35" s="12"/>
      <c r="V35" s="11">
        <v>1</v>
      </c>
      <c r="W35" s="11">
        <v>90</v>
      </c>
      <c r="X35" s="11">
        <f t="shared" si="0"/>
        <v>1</v>
      </c>
      <c r="Y35" s="11">
        <f t="shared" si="1"/>
        <v>35</v>
      </c>
      <c r="Z35" s="11">
        <f t="shared" si="2"/>
        <v>2</v>
      </c>
      <c r="AA35" s="11">
        <f t="shared" si="3"/>
        <v>125</v>
      </c>
      <c r="AB35" s="11">
        <f t="shared" si="4"/>
        <v>49</v>
      </c>
      <c r="AC35" s="11">
        <f t="shared" si="5"/>
        <v>3473.9418461</v>
      </c>
    </row>
    <row r="36" spans="2:29" s="1" customFormat="1" ht="19.149999999999999" customHeight="1" x14ac:dyDescent="0.25">
      <c r="B36" s="14" t="s">
        <v>61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  <c r="H36" s="11">
        <v>0</v>
      </c>
      <c r="I36" s="11">
        <v>0</v>
      </c>
      <c r="J36" s="11">
        <v>0</v>
      </c>
      <c r="K36" s="11">
        <v>0</v>
      </c>
      <c r="L36" s="11">
        <v>0</v>
      </c>
      <c r="M36" s="11">
        <v>0</v>
      </c>
      <c r="N36" s="11">
        <v>0</v>
      </c>
      <c r="O36" s="11">
        <v>0</v>
      </c>
      <c r="P36" s="11">
        <v>0</v>
      </c>
      <c r="Q36" s="11">
        <v>0</v>
      </c>
      <c r="R36" s="11">
        <v>0</v>
      </c>
      <c r="S36" s="11">
        <v>0</v>
      </c>
      <c r="T36" s="11">
        <v>0</v>
      </c>
      <c r="U36" s="12"/>
      <c r="V36" s="11">
        <v>0</v>
      </c>
      <c r="W36" s="11">
        <v>0</v>
      </c>
      <c r="X36" s="11">
        <f t="shared" si="0"/>
        <v>0</v>
      </c>
      <c r="Y36" s="11">
        <f t="shared" si="1"/>
        <v>0</v>
      </c>
      <c r="Z36" s="11">
        <f t="shared" si="2"/>
        <v>0</v>
      </c>
      <c r="AA36" s="11">
        <f t="shared" si="3"/>
        <v>0</v>
      </c>
      <c r="AB36" s="11">
        <f t="shared" si="4"/>
        <v>0</v>
      </c>
      <c r="AC36" s="11">
        <f t="shared" si="5"/>
        <v>0</v>
      </c>
    </row>
    <row r="37" spans="2:29" s="1" customFormat="1" ht="19.149999999999999" customHeight="1" x14ac:dyDescent="0.25">
      <c r="B37" s="14" t="s">
        <v>37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0</v>
      </c>
      <c r="I37" s="11">
        <v>0</v>
      </c>
      <c r="J37" s="11">
        <v>0</v>
      </c>
      <c r="K37" s="11">
        <v>0</v>
      </c>
      <c r="L37" s="11">
        <v>0</v>
      </c>
      <c r="M37" s="11">
        <v>0</v>
      </c>
      <c r="N37" s="11">
        <v>0</v>
      </c>
      <c r="O37" s="11">
        <v>0</v>
      </c>
      <c r="P37" s="11">
        <v>0</v>
      </c>
      <c r="Q37" s="11">
        <v>0</v>
      </c>
      <c r="R37" s="11">
        <v>0</v>
      </c>
      <c r="S37" s="11">
        <v>0</v>
      </c>
      <c r="T37" s="11">
        <v>0</v>
      </c>
      <c r="U37" s="12"/>
      <c r="V37" s="11">
        <v>0</v>
      </c>
      <c r="W37" s="11">
        <v>0</v>
      </c>
      <c r="X37" s="11">
        <f t="shared" si="0"/>
        <v>0</v>
      </c>
      <c r="Y37" s="11">
        <f t="shared" si="1"/>
        <v>0</v>
      </c>
      <c r="Z37" s="11">
        <f t="shared" si="2"/>
        <v>0</v>
      </c>
      <c r="AA37" s="11">
        <f t="shared" si="3"/>
        <v>0</v>
      </c>
      <c r="AB37" s="11">
        <f t="shared" si="4"/>
        <v>0</v>
      </c>
      <c r="AC37" s="11">
        <f t="shared" si="5"/>
        <v>0</v>
      </c>
    </row>
    <row r="38" spans="2:29" s="1" customFormat="1" ht="19.149999999999999" customHeight="1" x14ac:dyDescent="0.25">
      <c r="B38" s="14" t="s">
        <v>38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  <c r="I38" s="11">
        <v>0</v>
      </c>
      <c r="J38" s="11">
        <v>0</v>
      </c>
      <c r="K38" s="11">
        <v>0</v>
      </c>
      <c r="L38" s="11">
        <v>0</v>
      </c>
      <c r="M38" s="11">
        <v>0</v>
      </c>
      <c r="N38" s="11">
        <v>0</v>
      </c>
      <c r="O38" s="11">
        <v>0</v>
      </c>
      <c r="P38" s="11">
        <v>0</v>
      </c>
      <c r="Q38" s="11">
        <v>0</v>
      </c>
      <c r="R38" s="11">
        <v>0</v>
      </c>
      <c r="S38" s="11">
        <v>0</v>
      </c>
      <c r="T38" s="11">
        <v>0</v>
      </c>
      <c r="U38" s="12"/>
      <c r="V38" s="11">
        <v>0</v>
      </c>
      <c r="W38" s="11">
        <v>0</v>
      </c>
      <c r="X38" s="11">
        <f t="shared" si="0"/>
        <v>0</v>
      </c>
      <c r="Y38" s="11">
        <f t="shared" si="1"/>
        <v>0</v>
      </c>
      <c r="Z38" s="11">
        <f t="shared" si="2"/>
        <v>0</v>
      </c>
      <c r="AA38" s="11">
        <f t="shared" si="3"/>
        <v>0</v>
      </c>
      <c r="AB38" s="11">
        <f t="shared" si="4"/>
        <v>0</v>
      </c>
      <c r="AC38" s="11">
        <f t="shared" si="5"/>
        <v>0</v>
      </c>
    </row>
    <row r="39" spans="2:29" s="1" customFormat="1" ht="19.149999999999999" customHeight="1" x14ac:dyDescent="0.25">
      <c r="B39" s="14" t="s">
        <v>39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  <c r="H39" s="11">
        <v>0</v>
      </c>
      <c r="I39" s="11">
        <v>0</v>
      </c>
      <c r="J39" s="11">
        <v>0</v>
      </c>
      <c r="K39" s="11">
        <v>0</v>
      </c>
      <c r="L39" s="11">
        <v>0</v>
      </c>
      <c r="M39" s="11">
        <v>0</v>
      </c>
      <c r="N39" s="11">
        <v>0</v>
      </c>
      <c r="O39" s="11">
        <v>0</v>
      </c>
      <c r="P39" s="11">
        <v>0</v>
      </c>
      <c r="Q39" s="11">
        <v>0</v>
      </c>
      <c r="R39" s="11">
        <v>0</v>
      </c>
      <c r="S39" s="11">
        <v>0</v>
      </c>
      <c r="T39" s="11">
        <v>0</v>
      </c>
      <c r="U39" s="12"/>
      <c r="V39" s="11">
        <v>0</v>
      </c>
      <c r="W39" s="11">
        <v>0</v>
      </c>
      <c r="X39" s="11">
        <f t="shared" si="0"/>
        <v>0</v>
      </c>
      <c r="Y39" s="11">
        <f t="shared" si="1"/>
        <v>0</v>
      </c>
      <c r="Z39" s="11">
        <f t="shared" si="2"/>
        <v>0</v>
      </c>
      <c r="AA39" s="11">
        <f t="shared" si="3"/>
        <v>0</v>
      </c>
      <c r="AB39" s="11">
        <f t="shared" si="4"/>
        <v>0</v>
      </c>
      <c r="AC39" s="11">
        <f t="shared" si="5"/>
        <v>0</v>
      </c>
    </row>
    <row r="40" spans="2:29" s="13" customFormat="1" ht="19.149999999999999" customHeight="1" x14ac:dyDescent="0.25">
      <c r="B40" s="14" t="s">
        <v>40</v>
      </c>
      <c r="C40" s="11">
        <v>129</v>
      </c>
      <c r="D40" s="11">
        <v>1648.7313663</v>
      </c>
      <c r="E40" s="11">
        <v>424</v>
      </c>
      <c r="F40" s="11">
        <v>9205.9062881999998</v>
      </c>
      <c r="G40" s="11">
        <v>298</v>
      </c>
      <c r="H40" s="11">
        <v>185</v>
      </c>
      <c r="I40" s="11">
        <v>0</v>
      </c>
      <c r="J40" s="11">
        <v>0</v>
      </c>
      <c r="K40" s="11">
        <v>0</v>
      </c>
      <c r="L40" s="11">
        <v>0</v>
      </c>
      <c r="M40" s="11">
        <v>0</v>
      </c>
      <c r="N40" s="11">
        <v>0</v>
      </c>
      <c r="O40" s="11">
        <v>0</v>
      </c>
      <c r="P40" s="11">
        <v>0</v>
      </c>
      <c r="Q40" s="11">
        <v>0</v>
      </c>
      <c r="R40" s="11">
        <v>0</v>
      </c>
      <c r="S40" s="11">
        <v>0</v>
      </c>
      <c r="T40" s="11">
        <v>0</v>
      </c>
      <c r="U40" s="12"/>
      <c r="V40" s="11">
        <v>324</v>
      </c>
      <c r="W40" s="11">
        <v>3149.0952408000003</v>
      </c>
      <c r="X40" s="11">
        <f t="shared" si="0"/>
        <v>129</v>
      </c>
      <c r="Y40" s="11">
        <f t="shared" si="1"/>
        <v>1648.7313663</v>
      </c>
      <c r="Z40" s="11">
        <f t="shared" si="2"/>
        <v>453</v>
      </c>
      <c r="AA40" s="11">
        <f t="shared" si="3"/>
        <v>4797.8266070999998</v>
      </c>
      <c r="AB40" s="11">
        <f t="shared" si="4"/>
        <v>424</v>
      </c>
      <c r="AC40" s="11">
        <f t="shared" si="5"/>
        <v>9205.9062881999998</v>
      </c>
    </row>
    <row r="41" spans="2:29" s="1" customFormat="1" ht="19.149999999999999" customHeight="1" x14ac:dyDescent="0.25">
      <c r="B41" s="14" t="s">
        <v>41</v>
      </c>
      <c r="C41" s="11">
        <v>0</v>
      </c>
      <c r="D41" s="11">
        <v>64.956164599999994</v>
      </c>
      <c r="E41" s="11">
        <v>24</v>
      </c>
      <c r="F41" s="11">
        <v>133.8162562</v>
      </c>
      <c r="G41" s="11">
        <v>0</v>
      </c>
      <c r="H41" s="11">
        <v>0</v>
      </c>
      <c r="I41" s="11">
        <v>0</v>
      </c>
      <c r="J41" s="11">
        <v>18.09</v>
      </c>
      <c r="K41" s="11">
        <v>17</v>
      </c>
      <c r="L41" s="11">
        <v>27.4904799</v>
      </c>
      <c r="M41" s="11">
        <v>0</v>
      </c>
      <c r="N41" s="11">
        <v>0</v>
      </c>
      <c r="O41" s="11">
        <v>0</v>
      </c>
      <c r="P41" s="11">
        <v>0</v>
      </c>
      <c r="Q41" s="11">
        <v>0</v>
      </c>
      <c r="R41" s="11">
        <v>0</v>
      </c>
      <c r="S41" s="11">
        <v>0</v>
      </c>
      <c r="T41" s="11">
        <v>0</v>
      </c>
      <c r="U41" s="12"/>
      <c r="V41" s="11">
        <v>17</v>
      </c>
      <c r="W41" s="11">
        <v>118.82</v>
      </c>
      <c r="X41" s="11">
        <f t="shared" si="0"/>
        <v>0</v>
      </c>
      <c r="Y41" s="11">
        <f t="shared" si="1"/>
        <v>83.046164599999997</v>
      </c>
      <c r="Z41" s="11">
        <f t="shared" si="2"/>
        <v>17</v>
      </c>
      <c r="AA41" s="11">
        <f t="shared" si="3"/>
        <v>201.86616459999999</v>
      </c>
      <c r="AB41" s="11">
        <f t="shared" si="4"/>
        <v>41</v>
      </c>
      <c r="AC41" s="11">
        <f t="shared" si="5"/>
        <v>161.30673609999999</v>
      </c>
    </row>
    <row r="42" spans="2:29" s="1" customFormat="1" ht="19.149999999999999" customHeight="1" x14ac:dyDescent="0.25">
      <c r="B42" s="14" t="s">
        <v>42</v>
      </c>
      <c r="C42" s="11">
        <v>19</v>
      </c>
      <c r="D42" s="11">
        <v>99.904556499999998</v>
      </c>
      <c r="E42" s="11">
        <v>60</v>
      </c>
      <c r="F42" s="11">
        <v>324.52413050000001</v>
      </c>
      <c r="G42" s="11">
        <v>34</v>
      </c>
      <c r="H42" s="11">
        <v>10</v>
      </c>
      <c r="I42" s="11">
        <v>19</v>
      </c>
      <c r="J42" s="11">
        <v>37.516254000000004</v>
      </c>
      <c r="K42" s="11">
        <v>31</v>
      </c>
      <c r="L42" s="11">
        <v>54.143063099999999</v>
      </c>
      <c r="M42" s="11">
        <v>30</v>
      </c>
      <c r="N42" s="11">
        <v>9</v>
      </c>
      <c r="O42" s="11">
        <v>0</v>
      </c>
      <c r="P42" s="11">
        <v>0</v>
      </c>
      <c r="Q42" s="11">
        <v>0</v>
      </c>
      <c r="R42" s="11">
        <v>0</v>
      </c>
      <c r="S42" s="11">
        <v>0</v>
      </c>
      <c r="T42" s="11">
        <v>0</v>
      </c>
      <c r="U42" s="12"/>
      <c r="V42" s="11">
        <v>10</v>
      </c>
      <c r="W42" s="11">
        <v>52.049539799999998</v>
      </c>
      <c r="X42" s="11">
        <f t="shared" si="0"/>
        <v>38</v>
      </c>
      <c r="Y42" s="11">
        <f t="shared" si="1"/>
        <v>137.42081050000002</v>
      </c>
      <c r="Z42" s="11">
        <f t="shared" si="2"/>
        <v>48</v>
      </c>
      <c r="AA42" s="11">
        <f t="shared" si="3"/>
        <v>189.47035030000001</v>
      </c>
      <c r="AB42" s="11">
        <f t="shared" si="4"/>
        <v>91</v>
      </c>
      <c r="AC42" s="11">
        <f t="shared" si="5"/>
        <v>378.66719360000002</v>
      </c>
    </row>
    <row r="43" spans="2:29" s="1" customFormat="1" ht="19.149999999999999" customHeight="1" x14ac:dyDescent="0.25">
      <c r="B43" s="14" t="s">
        <v>43</v>
      </c>
      <c r="C43" s="11">
        <v>0</v>
      </c>
      <c r="D43" s="11">
        <v>0</v>
      </c>
      <c r="E43" s="11">
        <v>12</v>
      </c>
      <c r="F43" s="11">
        <v>125.1763234</v>
      </c>
      <c r="G43" s="11">
        <v>5</v>
      </c>
      <c r="H43" s="11">
        <v>5</v>
      </c>
      <c r="I43" s="11">
        <v>0</v>
      </c>
      <c r="J43" s="11">
        <v>0</v>
      </c>
      <c r="K43" s="11">
        <v>0</v>
      </c>
      <c r="L43" s="11">
        <v>0</v>
      </c>
      <c r="M43" s="11">
        <v>0</v>
      </c>
      <c r="N43" s="11">
        <v>0</v>
      </c>
      <c r="O43" s="11">
        <v>0</v>
      </c>
      <c r="P43" s="11">
        <v>0</v>
      </c>
      <c r="Q43" s="11">
        <v>0</v>
      </c>
      <c r="R43" s="11">
        <v>0</v>
      </c>
      <c r="S43" s="11">
        <v>0</v>
      </c>
      <c r="T43" s="11">
        <v>0</v>
      </c>
      <c r="U43" s="12"/>
      <c r="V43" s="11">
        <v>0</v>
      </c>
      <c r="W43" s="11">
        <v>0</v>
      </c>
      <c r="X43" s="11">
        <f t="shared" si="0"/>
        <v>0</v>
      </c>
      <c r="Y43" s="11">
        <f t="shared" si="1"/>
        <v>0</v>
      </c>
      <c r="Z43" s="11">
        <f t="shared" si="2"/>
        <v>0</v>
      </c>
      <c r="AA43" s="11">
        <f t="shared" si="3"/>
        <v>0</v>
      </c>
      <c r="AB43" s="11">
        <f t="shared" si="4"/>
        <v>12</v>
      </c>
      <c r="AC43" s="11">
        <f t="shared" si="5"/>
        <v>125.1763234</v>
      </c>
    </row>
    <row r="44" spans="2:29" s="1" customFormat="1" ht="19.149999999999999" customHeight="1" x14ac:dyDescent="0.25">
      <c r="B44" s="14" t="s">
        <v>44</v>
      </c>
      <c r="C44" s="11">
        <v>1</v>
      </c>
      <c r="D44" s="11">
        <v>2</v>
      </c>
      <c r="E44" s="11">
        <v>97</v>
      </c>
      <c r="F44" s="11">
        <v>3259.8529072000001</v>
      </c>
      <c r="G44" s="11">
        <v>1</v>
      </c>
      <c r="H44" s="11">
        <v>1</v>
      </c>
      <c r="I44" s="11">
        <v>1</v>
      </c>
      <c r="J44" s="11">
        <v>2</v>
      </c>
      <c r="K44" s="11">
        <v>4</v>
      </c>
      <c r="L44" s="11">
        <v>20.412755000000001</v>
      </c>
      <c r="M44" s="11">
        <v>0</v>
      </c>
      <c r="N44" s="11">
        <v>0</v>
      </c>
      <c r="O44" s="11">
        <v>0</v>
      </c>
      <c r="P44" s="11">
        <v>0</v>
      </c>
      <c r="Q44" s="11">
        <v>0</v>
      </c>
      <c r="R44" s="11">
        <v>0</v>
      </c>
      <c r="S44" s="11">
        <v>0</v>
      </c>
      <c r="T44" s="11">
        <v>0</v>
      </c>
      <c r="U44" s="12"/>
      <c r="V44" s="11">
        <v>0</v>
      </c>
      <c r="W44" s="11">
        <v>0</v>
      </c>
      <c r="X44" s="11">
        <f t="shared" si="0"/>
        <v>2</v>
      </c>
      <c r="Y44" s="11">
        <f t="shared" si="1"/>
        <v>4</v>
      </c>
      <c r="Z44" s="11">
        <f t="shared" si="2"/>
        <v>2</v>
      </c>
      <c r="AA44" s="11">
        <f t="shared" si="3"/>
        <v>4</v>
      </c>
      <c r="AB44" s="11">
        <f t="shared" si="4"/>
        <v>101</v>
      </c>
      <c r="AC44" s="11">
        <f t="shared" si="5"/>
        <v>3280.2656622</v>
      </c>
    </row>
    <row r="45" spans="2:29" s="1" customFormat="1" ht="19.149999999999999" customHeight="1" x14ac:dyDescent="0.25">
      <c r="B45" s="14" t="s">
        <v>45</v>
      </c>
      <c r="C45" s="11">
        <v>0</v>
      </c>
      <c r="D45" s="11">
        <v>0</v>
      </c>
      <c r="E45" s="11">
        <v>1</v>
      </c>
      <c r="F45" s="11">
        <v>0</v>
      </c>
      <c r="G45" s="11">
        <v>1</v>
      </c>
      <c r="H45" s="11">
        <v>1</v>
      </c>
      <c r="I45" s="11">
        <v>2</v>
      </c>
      <c r="J45" s="11">
        <v>0</v>
      </c>
      <c r="K45" s="11">
        <v>6</v>
      </c>
      <c r="L45" s="11">
        <v>999.60462329999996</v>
      </c>
      <c r="M45" s="11">
        <v>1</v>
      </c>
      <c r="N45" s="11">
        <v>1</v>
      </c>
      <c r="O45" s="11">
        <v>0</v>
      </c>
      <c r="P45" s="11">
        <v>0</v>
      </c>
      <c r="Q45" s="11">
        <v>0</v>
      </c>
      <c r="R45" s="11">
        <v>0</v>
      </c>
      <c r="S45" s="11">
        <v>0</v>
      </c>
      <c r="T45" s="11">
        <v>0</v>
      </c>
      <c r="U45" s="12"/>
      <c r="V45" s="11">
        <v>5</v>
      </c>
      <c r="W45" s="11">
        <v>566.35607640000001</v>
      </c>
      <c r="X45" s="11">
        <f t="shared" si="0"/>
        <v>2</v>
      </c>
      <c r="Y45" s="11">
        <f t="shared" si="1"/>
        <v>0</v>
      </c>
      <c r="Z45" s="11">
        <f t="shared" si="2"/>
        <v>7</v>
      </c>
      <c r="AA45" s="11">
        <f t="shared" si="3"/>
        <v>566.35607640000001</v>
      </c>
      <c r="AB45" s="11">
        <f t="shared" si="4"/>
        <v>7</v>
      </c>
      <c r="AC45" s="11">
        <f t="shared" si="5"/>
        <v>999.60462329999996</v>
      </c>
    </row>
    <row r="46" spans="2:29" s="1" customFormat="1" ht="19.149999999999999" customHeight="1" x14ac:dyDescent="0.25">
      <c r="B46" s="14" t="s">
        <v>46</v>
      </c>
      <c r="C46" s="11">
        <v>0</v>
      </c>
      <c r="D46" s="11">
        <v>0</v>
      </c>
      <c r="E46" s="11">
        <v>0</v>
      </c>
      <c r="F46" s="11">
        <v>0</v>
      </c>
      <c r="G46" s="11">
        <v>3</v>
      </c>
      <c r="H46" s="11">
        <v>3</v>
      </c>
      <c r="I46" s="11">
        <v>0</v>
      </c>
      <c r="J46" s="11">
        <v>0</v>
      </c>
      <c r="K46" s="11">
        <v>0</v>
      </c>
      <c r="L46" s="11">
        <v>0</v>
      </c>
      <c r="M46" s="11">
        <v>0</v>
      </c>
      <c r="N46" s="11">
        <v>0</v>
      </c>
      <c r="O46" s="11">
        <v>0</v>
      </c>
      <c r="P46" s="11">
        <v>0</v>
      </c>
      <c r="Q46" s="11">
        <v>0</v>
      </c>
      <c r="R46" s="11">
        <v>0</v>
      </c>
      <c r="S46" s="11">
        <v>0</v>
      </c>
      <c r="T46" s="11">
        <v>0</v>
      </c>
      <c r="U46" s="12"/>
      <c r="V46" s="11">
        <v>0</v>
      </c>
      <c r="W46" s="11">
        <v>0</v>
      </c>
      <c r="X46" s="11">
        <f t="shared" si="0"/>
        <v>0</v>
      </c>
      <c r="Y46" s="11">
        <f t="shared" si="1"/>
        <v>0</v>
      </c>
      <c r="Z46" s="11">
        <f t="shared" si="2"/>
        <v>0</v>
      </c>
      <c r="AA46" s="11">
        <f t="shared" si="3"/>
        <v>0</v>
      </c>
      <c r="AB46" s="11">
        <f t="shared" si="4"/>
        <v>0</v>
      </c>
      <c r="AC46" s="11">
        <f t="shared" si="5"/>
        <v>0</v>
      </c>
    </row>
    <row r="47" spans="2:29" s="1" customFormat="1" ht="19.149999999999999" customHeight="1" x14ac:dyDescent="0.25">
      <c r="B47" s="14" t="s">
        <v>47</v>
      </c>
      <c r="C47" s="11">
        <v>2</v>
      </c>
      <c r="D47" s="11">
        <v>66</v>
      </c>
      <c r="E47" s="11">
        <v>99</v>
      </c>
      <c r="F47" s="11">
        <v>1964.1742695999999</v>
      </c>
      <c r="G47" s="11">
        <v>27</v>
      </c>
      <c r="H47" s="11">
        <v>0</v>
      </c>
      <c r="I47" s="11">
        <v>0</v>
      </c>
      <c r="J47" s="11">
        <v>0</v>
      </c>
      <c r="K47" s="11">
        <v>1</v>
      </c>
      <c r="L47" s="11">
        <v>11.950578200000001</v>
      </c>
      <c r="M47" s="11">
        <v>0</v>
      </c>
      <c r="N47" s="11">
        <v>0</v>
      </c>
      <c r="O47" s="11">
        <v>0</v>
      </c>
      <c r="P47" s="11">
        <v>0</v>
      </c>
      <c r="Q47" s="11">
        <v>0</v>
      </c>
      <c r="R47" s="11">
        <v>0</v>
      </c>
      <c r="S47" s="11">
        <v>0</v>
      </c>
      <c r="T47" s="11">
        <v>0</v>
      </c>
      <c r="U47" s="12"/>
      <c r="V47" s="11">
        <v>1</v>
      </c>
      <c r="W47" s="11">
        <v>3</v>
      </c>
      <c r="X47" s="11">
        <f t="shared" si="0"/>
        <v>2</v>
      </c>
      <c r="Y47" s="11">
        <f t="shared" si="1"/>
        <v>66</v>
      </c>
      <c r="Z47" s="11">
        <f t="shared" si="2"/>
        <v>3</v>
      </c>
      <c r="AA47" s="11">
        <f t="shared" si="3"/>
        <v>69</v>
      </c>
      <c r="AB47" s="11">
        <f t="shared" si="4"/>
        <v>100</v>
      </c>
      <c r="AC47" s="11">
        <f t="shared" si="5"/>
        <v>1976.1248478</v>
      </c>
    </row>
    <row r="48" spans="2:29" s="1" customFormat="1" ht="19.149999999999999" customHeight="1" x14ac:dyDescent="0.25">
      <c r="B48" s="14" t="s">
        <v>48</v>
      </c>
      <c r="C48" s="11">
        <v>26</v>
      </c>
      <c r="D48" s="11">
        <v>176.83073400000001</v>
      </c>
      <c r="E48" s="11">
        <v>744</v>
      </c>
      <c r="F48" s="11">
        <v>8226.3140134999994</v>
      </c>
      <c r="G48" s="11">
        <v>138</v>
      </c>
      <c r="H48" s="11">
        <v>66</v>
      </c>
      <c r="I48" s="11">
        <v>0</v>
      </c>
      <c r="J48" s="11">
        <v>0</v>
      </c>
      <c r="K48" s="11">
        <v>9</v>
      </c>
      <c r="L48" s="11">
        <v>11.3736912</v>
      </c>
      <c r="M48" s="11">
        <v>0</v>
      </c>
      <c r="N48" s="11">
        <v>0</v>
      </c>
      <c r="O48" s="11">
        <v>0</v>
      </c>
      <c r="P48" s="11">
        <v>0</v>
      </c>
      <c r="Q48" s="11">
        <v>0</v>
      </c>
      <c r="R48" s="11">
        <v>0</v>
      </c>
      <c r="S48" s="11">
        <v>0</v>
      </c>
      <c r="T48" s="11">
        <v>0</v>
      </c>
      <c r="U48" s="12"/>
      <c r="V48" s="11">
        <v>27</v>
      </c>
      <c r="W48" s="11">
        <v>193.25096150000002</v>
      </c>
      <c r="X48" s="11">
        <f t="shared" si="0"/>
        <v>26</v>
      </c>
      <c r="Y48" s="11">
        <f t="shared" si="1"/>
        <v>176.83073400000001</v>
      </c>
      <c r="Z48" s="11">
        <f t="shared" si="2"/>
        <v>53</v>
      </c>
      <c r="AA48" s="11">
        <f t="shared" si="3"/>
        <v>370.08169550000002</v>
      </c>
      <c r="AB48" s="11">
        <f t="shared" si="4"/>
        <v>753</v>
      </c>
      <c r="AC48" s="11">
        <f t="shared" si="5"/>
        <v>8237.6877046999998</v>
      </c>
    </row>
    <row r="49" spans="2:29" s="1" customFormat="1" ht="19.149999999999999" customHeight="1" x14ac:dyDescent="0.25">
      <c r="B49" s="14" t="s">
        <v>49</v>
      </c>
      <c r="C49" s="11">
        <v>0</v>
      </c>
      <c r="D49" s="11">
        <v>0</v>
      </c>
      <c r="E49" s="11">
        <v>16</v>
      </c>
      <c r="F49" s="11">
        <v>234.60012</v>
      </c>
      <c r="G49" s="11">
        <v>2</v>
      </c>
      <c r="H49" s="11">
        <v>1</v>
      </c>
      <c r="I49" s="11">
        <v>4</v>
      </c>
      <c r="J49" s="11">
        <v>6.4</v>
      </c>
      <c r="K49" s="11">
        <v>5</v>
      </c>
      <c r="L49" s="11">
        <v>7.2637400000000003</v>
      </c>
      <c r="M49" s="11">
        <v>2</v>
      </c>
      <c r="N49" s="11">
        <v>1</v>
      </c>
      <c r="O49" s="11">
        <v>0</v>
      </c>
      <c r="P49" s="11">
        <v>0</v>
      </c>
      <c r="Q49" s="11">
        <v>0</v>
      </c>
      <c r="R49" s="11">
        <v>0</v>
      </c>
      <c r="S49" s="11">
        <v>0</v>
      </c>
      <c r="T49" s="11">
        <v>0</v>
      </c>
      <c r="U49" s="12"/>
      <c r="V49" s="11">
        <v>7</v>
      </c>
      <c r="W49" s="11">
        <v>11.2</v>
      </c>
      <c r="X49" s="11">
        <f t="shared" si="0"/>
        <v>4</v>
      </c>
      <c r="Y49" s="11">
        <f t="shared" si="1"/>
        <v>6.4</v>
      </c>
      <c r="Z49" s="11">
        <f t="shared" si="2"/>
        <v>11</v>
      </c>
      <c r="AA49" s="11">
        <f t="shared" si="3"/>
        <v>17.600000000000001</v>
      </c>
      <c r="AB49" s="11">
        <f t="shared" si="4"/>
        <v>21</v>
      </c>
      <c r="AC49" s="11">
        <f t="shared" si="5"/>
        <v>241.86386000000002</v>
      </c>
    </row>
    <row r="50" spans="2:29" s="1" customFormat="1" ht="19.149999999999999" customHeight="1" x14ac:dyDescent="0.25">
      <c r="B50" s="14" t="s">
        <v>50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  <c r="H50" s="11">
        <v>0</v>
      </c>
      <c r="I50" s="11">
        <v>14</v>
      </c>
      <c r="J50" s="11">
        <v>20.568169999999999</v>
      </c>
      <c r="K50" s="11">
        <v>28</v>
      </c>
      <c r="L50" s="11">
        <v>33.590254100000003</v>
      </c>
      <c r="M50" s="11">
        <v>14</v>
      </c>
      <c r="N50" s="11">
        <v>3</v>
      </c>
      <c r="O50" s="11">
        <v>0</v>
      </c>
      <c r="P50" s="11">
        <v>0</v>
      </c>
      <c r="Q50" s="11">
        <v>0</v>
      </c>
      <c r="R50" s="11">
        <v>0</v>
      </c>
      <c r="S50" s="11">
        <v>0</v>
      </c>
      <c r="T50" s="11">
        <v>0</v>
      </c>
      <c r="U50" s="12"/>
      <c r="V50" s="11">
        <v>21</v>
      </c>
      <c r="W50" s="11">
        <v>30.986999999999998</v>
      </c>
      <c r="X50" s="11">
        <f t="shared" si="0"/>
        <v>14</v>
      </c>
      <c r="Y50" s="11">
        <f t="shared" si="1"/>
        <v>20.568169999999999</v>
      </c>
      <c r="Z50" s="11">
        <f t="shared" si="2"/>
        <v>35</v>
      </c>
      <c r="AA50" s="11">
        <f t="shared" si="3"/>
        <v>51.555169999999997</v>
      </c>
      <c r="AB50" s="11">
        <f t="shared" si="4"/>
        <v>28</v>
      </c>
      <c r="AC50" s="11">
        <f t="shared" si="5"/>
        <v>33.590254100000003</v>
      </c>
    </row>
    <row r="51" spans="2:29" s="1" customFormat="1" ht="19.149999999999999" customHeight="1" x14ac:dyDescent="0.25">
      <c r="B51" s="14" t="s">
        <v>51</v>
      </c>
      <c r="C51" s="11">
        <v>1</v>
      </c>
      <c r="D51" s="11">
        <v>1</v>
      </c>
      <c r="E51" s="11">
        <v>28</v>
      </c>
      <c r="F51" s="11">
        <v>36.123806000000002</v>
      </c>
      <c r="G51" s="11">
        <v>5</v>
      </c>
      <c r="H51" s="11">
        <v>5</v>
      </c>
      <c r="I51" s="11">
        <v>1</v>
      </c>
      <c r="J51" s="11">
        <v>1</v>
      </c>
      <c r="K51" s="11">
        <v>32</v>
      </c>
      <c r="L51" s="11">
        <v>38.8488209</v>
      </c>
      <c r="M51" s="11">
        <v>5</v>
      </c>
      <c r="N51" s="11">
        <v>5</v>
      </c>
      <c r="O51" s="11">
        <v>0</v>
      </c>
      <c r="P51" s="11">
        <v>0</v>
      </c>
      <c r="Q51" s="11">
        <v>0</v>
      </c>
      <c r="R51" s="11">
        <v>0</v>
      </c>
      <c r="S51" s="11">
        <v>0</v>
      </c>
      <c r="T51" s="11">
        <v>0</v>
      </c>
      <c r="U51" s="12"/>
      <c r="V51" s="11">
        <v>11</v>
      </c>
      <c r="W51" s="11">
        <v>17</v>
      </c>
      <c r="X51" s="11">
        <f t="shared" si="0"/>
        <v>2</v>
      </c>
      <c r="Y51" s="11">
        <f t="shared" si="1"/>
        <v>2</v>
      </c>
      <c r="Z51" s="11">
        <f t="shared" si="2"/>
        <v>13</v>
      </c>
      <c r="AA51" s="11">
        <f t="shared" si="3"/>
        <v>19</v>
      </c>
      <c r="AB51" s="11">
        <f t="shared" si="4"/>
        <v>60</v>
      </c>
      <c r="AC51" s="11">
        <f t="shared" si="5"/>
        <v>74.972626899999995</v>
      </c>
    </row>
    <row r="52" spans="2:29" s="1" customFormat="1" ht="19.149999999999999" customHeight="1" x14ac:dyDescent="0.25">
      <c r="B52" s="14" t="s">
        <v>52</v>
      </c>
      <c r="C52" s="11">
        <v>2</v>
      </c>
      <c r="D52" s="11">
        <v>3.5538101000000002</v>
      </c>
      <c r="E52" s="11">
        <v>4</v>
      </c>
      <c r="F52" s="11">
        <v>3.5298786999999998</v>
      </c>
      <c r="G52" s="11">
        <v>0</v>
      </c>
      <c r="H52" s="11">
        <v>0</v>
      </c>
      <c r="I52" s="11">
        <v>3</v>
      </c>
      <c r="J52" s="11">
        <v>1.5</v>
      </c>
      <c r="K52" s="11">
        <v>7</v>
      </c>
      <c r="L52" s="11">
        <v>10.4958215</v>
      </c>
      <c r="M52" s="11">
        <v>0</v>
      </c>
      <c r="N52" s="11">
        <v>0</v>
      </c>
      <c r="O52" s="11">
        <v>0</v>
      </c>
      <c r="P52" s="11">
        <v>0</v>
      </c>
      <c r="Q52" s="11">
        <v>0</v>
      </c>
      <c r="R52" s="11">
        <v>0</v>
      </c>
      <c r="S52" s="11">
        <v>0</v>
      </c>
      <c r="T52" s="11">
        <v>0</v>
      </c>
      <c r="U52" s="12"/>
      <c r="V52" s="11">
        <v>9</v>
      </c>
      <c r="W52" s="11">
        <v>150.153458</v>
      </c>
      <c r="X52" s="11">
        <f t="shared" si="0"/>
        <v>5</v>
      </c>
      <c r="Y52" s="11">
        <f t="shared" si="1"/>
        <v>5.0538100999999997</v>
      </c>
      <c r="Z52" s="11">
        <f t="shared" si="2"/>
        <v>14</v>
      </c>
      <c r="AA52" s="11">
        <f t="shared" si="3"/>
        <v>155.20726809999999</v>
      </c>
      <c r="AB52" s="11">
        <f t="shared" si="4"/>
        <v>11</v>
      </c>
      <c r="AC52" s="11">
        <f t="shared" si="5"/>
        <v>14.025700199999999</v>
      </c>
    </row>
    <row r="53" spans="2:29" s="13" customFormat="1" ht="19.149999999999999" customHeight="1" x14ac:dyDescent="0.25">
      <c r="B53" s="14" t="s">
        <v>53</v>
      </c>
      <c r="C53" s="11">
        <v>51</v>
      </c>
      <c r="D53" s="11">
        <v>414.24526520000001</v>
      </c>
      <c r="E53" s="11">
        <v>1085</v>
      </c>
      <c r="F53" s="11">
        <v>14308.1117051</v>
      </c>
      <c r="G53" s="11">
        <v>216</v>
      </c>
      <c r="H53" s="11">
        <v>92</v>
      </c>
      <c r="I53" s="11">
        <v>44</v>
      </c>
      <c r="J53" s="11">
        <v>87.074423999999993</v>
      </c>
      <c r="K53" s="11">
        <v>140</v>
      </c>
      <c r="L53" s="11">
        <v>1215.1738272</v>
      </c>
      <c r="M53" s="11">
        <v>52</v>
      </c>
      <c r="N53" s="11">
        <v>19</v>
      </c>
      <c r="O53" s="11">
        <v>0</v>
      </c>
      <c r="P53" s="11">
        <v>0</v>
      </c>
      <c r="Q53" s="11">
        <v>0</v>
      </c>
      <c r="R53" s="11">
        <v>0</v>
      </c>
      <c r="S53" s="11">
        <v>0</v>
      </c>
      <c r="T53" s="11">
        <v>0</v>
      </c>
      <c r="U53" s="12"/>
      <c r="V53" s="11">
        <v>108</v>
      </c>
      <c r="W53" s="11">
        <v>1142.8170356999999</v>
      </c>
      <c r="X53" s="11">
        <f t="shared" si="0"/>
        <v>95</v>
      </c>
      <c r="Y53" s="11">
        <f t="shared" si="1"/>
        <v>501.31968919999997</v>
      </c>
      <c r="Z53" s="11">
        <f t="shared" si="2"/>
        <v>203</v>
      </c>
      <c r="AA53" s="11">
        <f t="shared" si="3"/>
        <v>1644.1367249</v>
      </c>
      <c r="AB53" s="11">
        <f t="shared" si="4"/>
        <v>1225</v>
      </c>
      <c r="AC53" s="11">
        <f t="shared" si="5"/>
        <v>15523.2855323</v>
      </c>
    </row>
    <row r="54" spans="2:29" s="13" customFormat="1" ht="19.149999999999999" customHeight="1" x14ac:dyDescent="0.25">
      <c r="B54" s="14" t="s">
        <v>67</v>
      </c>
      <c r="C54" s="11">
        <f>SUM(C53,C40)</f>
        <v>180</v>
      </c>
      <c r="D54" s="11">
        <f t="shared" ref="D54:U54" si="6">SUM(D53,D40)</f>
        <v>2062.9766315000002</v>
      </c>
      <c r="E54" s="11">
        <f t="shared" si="6"/>
        <v>1509</v>
      </c>
      <c r="F54" s="11">
        <f t="shared" si="6"/>
        <v>23514.0179933</v>
      </c>
      <c r="G54" s="11">
        <f t="shared" si="6"/>
        <v>514</v>
      </c>
      <c r="H54" s="11">
        <f t="shared" si="6"/>
        <v>277</v>
      </c>
      <c r="I54" s="11">
        <f t="shared" si="6"/>
        <v>44</v>
      </c>
      <c r="J54" s="11">
        <f t="shared" si="6"/>
        <v>87.074423999999993</v>
      </c>
      <c r="K54" s="11">
        <f t="shared" si="6"/>
        <v>140</v>
      </c>
      <c r="L54" s="11">
        <f t="shared" si="6"/>
        <v>1215.1738272</v>
      </c>
      <c r="M54" s="11">
        <f t="shared" si="6"/>
        <v>52</v>
      </c>
      <c r="N54" s="11">
        <f t="shared" si="6"/>
        <v>19</v>
      </c>
      <c r="O54" s="11">
        <f t="shared" si="6"/>
        <v>0</v>
      </c>
      <c r="P54" s="11">
        <f t="shared" si="6"/>
        <v>0</v>
      </c>
      <c r="Q54" s="11">
        <f t="shared" si="6"/>
        <v>0</v>
      </c>
      <c r="R54" s="11">
        <f t="shared" si="6"/>
        <v>0</v>
      </c>
      <c r="S54" s="11">
        <f t="shared" si="6"/>
        <v>0</v>
      </c>
      <c r="T54" s="11">
        <f t="shared" si="6"/>
        <v>0</v>
      </c>
      <c r="U54" s="11">
        <f t="shared" si="6"/>
        <v>0</v>
      </c>
      <c r="V54" s="11">
        <v>432</v>
      </c>
      <c r="W54" s="11">
        <v>4291.9122765000002</v>
      </c>
      <c r="X54" s="11">
        <f t="shared" si="0"/>
        <v>224</v>
      </c>
      <c r="Y54" s="11">
        <f t="shared" si="1"/>
        <v>2150.0510555000001</v>
      </c>
      <c r="Z54" s="11">
        <f t="shared" si="2"/>
        <v>656</v>
      </c>
      <c r="AA54" s="11">
        <f t="shared" si="3"/>
        <v>6441.9633320000003</v>
      </c>
      <c r="AB54" s="11">
        <f t="shared" ref="AB54:AC54" si="7">SUM(AB53,AB40)</f>
        <v>1649</v>
      </c>
      <c r="AC54" s="11">
        <f t="shared" si="7"/>
        <v>24729.1918205</v>
      </c>
    </row>
    <row r="55" spans="2:29" s="13" customFormat="1" ht="19.149999999999999" customHeight="1" x14ac:dyDescent="0.25">
      <c r="B55" s="14" t="s">
        <v>66</v>
      </c>
      <c r="C55" s="11">
        <f>SUM(C54,C19)</f>
        <v>183</v>
      </c>
      <c r="D55" s="11">
        <f t="shared" ref="D55:U55" si="8">SUM(D54,D19)</f>
        <v>2112.1266315000003</v>
      </c>
      <c r="E55" s="11">
        <f t="shared" si="8"/>
        <v>1522</v>
      </c>
      <c r="F55" s="11">
        <f t="shared" si="8"/>
        <v>23737.0767022</v>
      </c>
      <c r="G55" s="11">
        <f t="shared" si="8"/>
        <v>523</v>
      </c>
      <c r="H55" s="11">
        <f t="shared" si="8"/>
        <v>286</v>
      </c>
      <c r="I55" s="11">
        <f t="shared" si="8"/>
        <v>44</v>
      </c>
      <c r="J55" s="11">
        <f t="shared" si="8"/>
        <v>87.074423999999993</v>
      </c>
      <c r="K55" s="11">
        <f t="shared" si="8"/>
        <v>140</v>
      </c>
      <c r="L55" s="11">
        <f t="shared" si="8"/>
        <v>1215.1738272</v>
      </c>
      <c r="M55" s="11">
        <f t="shared" si="8"/>
        <v>52</v>
      </c>
      <c r="N55" s="11">
        <f t="shared" si="8"/>
        <v>19</v>
      </c>
      <c r="O55" s="11">
        <f t="shared" si="8"/>
        <v>0</v>
      </c>
      <c r="P55" s="11">
        <f t="shared" si="8"/>
        <v>0</v>
      </c>
      <c r="Q55" s="11">
        <f t="shared" si="8"/>
        <v>0</v>
      </c>
      <c r="R55" s="11">
        <f t="shared" si="8"/>
        <v>0</v>
      </c>
      <c r="S55" s="11">
        <f t="shared" si="8"/>
        <v>0</v>
      </c>
      <c r="T55" s="11">
        <f t="shared" si="8"/>
        <v>0</v>
      </c>
      <c r="U55" s="11">
        <f t="shared" si="8"/>
        <v>0</v>
      </c>
      <c r="V55" s="11">
        <v>435</v>
      </c>
      <c r="W55" s="11">
        <v>4333.3622765</v>
      </c>
      <c r="X55" s="11">
        <f t="shared" si="0"/>
        <v>227</v>
      </c>
      <c r="Y55" s="11">
        <f t="shared" si="1"/>
        <v>2199.2010555000002</v>
      </c>
      <c r="Z55" s="11">
        <f t="shared" si="2"/>
        <v>662</v>
      </c>
      <c r="AA55" s="11">
        <f t="shared" si="3"/>
        <v>6532.5633319999997</v>
      </c>
      <c r="AB55" s="11">
        <f t="shared" ref="AB55:AC55" si="9">SUM(AB54,AB19)</f>
        <v>1662</v>
      </c>
      <c r="AC55" s="11">
        <f t="shared" si="9"/>
        <v>24952.2505294</v>
      </c>
    </row>
    <row r="56" spans="2:29" s="1" customFormat="1" ht="19.149999999999999" customHeight="1" x14ac:dyDescent="0.25">
      <c r="B56" s="14" t="s">
        <v>54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0</v>
      </c>
      <c r="I56" s="11">
        <v>0</v>
      </c>
      <c r="J56" s="11">
        <v>0</v>
      </c>
      <c r="K56" s="11">
        <v>0</v>
      </c>
      <c r="L56" s="11">
        <v>0</v>
      </c>
      <c r="M56" s="11">
        <v>0</v>
      </c>
      <c r="N56" s="11">
        <v>0</v>
      </c>
      <c r="O56" s="11">
        <v>0</v>
      </c>
      <c r="P56" s="11">
        <v>0</v>
      </c>
      <c r="Q56" s="11">
        <v>0</v>
      </c>
      <c r="R56" s="11">
        <v>0</v>
      </c>
      <c r="S56" s="11">
        <v>0</v>
      </c>
      <c r="T56" s="11">
        <v>0</v>
      </c>
      <c r="U56" s="12"/>
      <c r="V56" s="11">
        <v>0</v>
      </c>
      <c r="W56" s="11">
        <v>0</v>
      </c>
      <c r="X56" s="11">
        <f t="shared" si="0"/>
        <v>0</v>
      </c>
      <c r="Y56" s="11">
        <f t="shared" si="1"/>
        <v>0</v>
      </c>
      <c r="Z56" s="11">
        <f t="shared" si="2"/>
        <v>0</v>
      </c>
      <c r="AA56" s="11">
        <f t="shared" si="3"/>
        <v>0</v>
      </c>
      <c r="AB56" s="11">
        <f t="shared" ref="AB56:AB60" si="10">SUM(Q56,K56,E56)</f>
        <v>0</v>
      </c>
      <c r="AC56" s="11">
        <f t="shared" ref="AC56:AC60" si="11">SUM(R56,L56,F56)</f>
        <v>0</v>
      </c>
    </row>
    <row r="57" spans="2:29" s="1" customFormat="1" ht="19.149999999999999" customHeight="1" x14ac:dyDescent="0.25">
      <c r="B57" s="14" t="s">
        <v>55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0</v>
      </c>
      <c r="I57" s="11">
        <v>0</v>
      </c>
      <c r="J57" s="11">
        <v>0</v>
      </c>
      <c r="K57" s="11">
        <v>0</v>
      </c>
      <c r="L57" s="11">
        <v>0</v>
      </c>
      <c r="M57" s="11">
        <v>0</v>
      </c>
      <c r="N57" s="11">
        <v>0</v>
      </c>
      <c r="O57" s="11">
        <v>0</v>
      </c>
      <c r="P57" s="11">
        <v>0</v>
      </c>
      <c r="Q57" s="11">
        <v>0</v>
      </c>
      <c r="R57" s="11">
        <v>0</v>
      </c>
      <c r="S57" s="11">
        <v>0</v>
      </c>
      <c r="T57" s="11">
        <v>0</v>
      </c>
      <c r="U57" s="12"/>
      <c r="V57" s="11">
        <v>0</v>
      </c>
      <c r="W57" s="11">
        <v>0</v>
      </c>
      <c r="X57" s="11">
        <f t="shared" si="0"/>
        <v>0</v>
      </c>
      <c r="Y57" s="11">
        <f t="shared" si="1"/>
        <v>0</v>
      </c>
      <c r="Z57" s="11">
        <f t="shared" si="2"/>
        <v>0</v>
      </c>
      <c r="AA57" s="11">
        <f t="shared" si="3"/>
        <v>0</v>
      </c>
      <c r="AB57" s="11">
        <f t="shared" si="10"/>
        <v>0</v>
      </c>
      <c r="AC57" s="11">
        <f t="shared" si="11"/>
        <v>0</v>
      </c>
    </row>
    <row r="58" spans="2:29" s="1" customFormat="1" ht="19.149999999999999" customHeight="1" x14ac:dyDescent="0.25">
      <c r="B58" s="14" t="s">
        <v>56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0</v>
      </c>
      <c r="I58" s="11">
        <v>0</v>
      </c>
      <c r="J58" s="11">
        <v>0</v>
      </c>
      <c r="K58" s="11">
        <v>0</v>
      </c>
      <c r="L58" s="11">
        <v>0</v>
      </c>
      <c r="M58" s="11">
        <v>0</v>
      </c>
      <c r="N58" s="11">
        <v>0</v>
      </c>
      <c r="O58" s="11">
        <v>0</v>
      </c>
      <c r="P58" s="11">
        <v>0</v>
      </c>
      <c r="Q58" s="11">
        <v>0</v>
      </c>
      <c r="R58" s="11">
        <v>0</v>
      </c>
      <c r="S58" s="11">
        <v>0</v>
      </c>
      <c r="T58" s="11">
        <v>0</v>
      </c>
      <c r="U58" s="12"/>
      <c r="V58" s="11">
        <v>0</v>
      </c>
      <c r="W58" s="11">
        <v>0</v>
      </c>
      <c r="X58" s="11">
        <f t="shared" si="0"/>
        <v>0</v>
      </c>
      <c r="Y58" s="11">
        <f t="shared" si="1"/>
        <v>0</v>
      </c>
      <c r="Z58" s="11">
        <f t="shared" si="2"/>
        <v>0</v>
      </c>
      <c r="AA58" s="11">
        <f t="shared" si="3"/>
        <v>0</v>
      </c>
      <c r="AB58" s="11">
        <f t="shared" si="10"/>
        <v>0</v>
      </c>
      <c r="AC58" s="11">
        <f t="shared" si="11"/>
        <v>0</v>
      </c>
    </row>
    <row r="59" spans="2:29" s="1" customFormat="1" ht="19.149999999999999" customHeight="1" x14ac:dyDescent="0.25">
      <c r="B59" s="14" t="s">
        <v>57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0</v>
      </c>
      <c r="I59" s="11">
        <v>0</v>
      </c>
      <c r="J59" s="11">
        <v>0</v>
      </c>
      <c r="K59" s="11">
        <v>0</v>
      </c>
      <c r="L59" s="11">
        <v>0</v>
      </c>
      <c r="M59" s="11">
        <v>0</v>
      </c>
      <c r="N59" s="11">
        <v>0</v>
      </c>
      <c r="O59" s="11">
        <v>0</v>
      </c>
      <c r="P59" s="11">
        <v>0</v>
      </c>
      <c r="Q59" s="11">
        <v>0</v>
      </c>
      <c r="R59" s="11">
        <v>0</v>
      </c>
      <c r="S59" s="11">
        <v>0</v>
      </c>
      <c r="T59" s="11">
        <v>0</v>
      </c>
      <c r="U59" s="12"/>
      <c r="V59" s="11">
        <v>0</v>
      </c>
      <c r="W59" s="11">
        <v>0</v>
      </c>
      <c r="X59" s="11">
        <f t="shared" si="0"/>
        <v>0</v>
      </c>
      <c r="Y59" s="11">
        <f t="shared" si="1"/>
        <v>0</v>
      </c>
      <c r="Z59" s="11">
        <f t="shared" si="2"/>
        <v>0</v>
      </c>
      <c r="AA59" s="11">
        <f t="shared" si="3"/>
        <v>0</v>
      </c>
      <c r="AB59" s="11">
        <f t="shared" si="10"/>
        <v>0</v>
      </c>
      <c r="AC59" s="11">
        <f t="shared" si="11"/>
        <v>0</v>
      </c>
    </row>
    <row r="60" spans="2:29" s="17" customFormat="1" x14ac:dyDescent="0.25">
      <c r="B60" s="14" t="s">
        <v>58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  <c r="L60" s="15">
        <v>0</v>
      </c>
      <c r="M60" s="15">
        <v>0</v>
      </c>
      <c r="N60" s="15">
        <v>0</v>
      </c>
      <c r="O60" s="15">
        <v>0</v>
      </c>
      <c r="P60" s="15">
        <v>0</v>
      </c>
      <c r="Q60" s="15">
        <v>0</v>
      </c>
      <c r="R60" s="15">
        <v>0</v>
      </c>
      <c r="S60" s="15">
        <v>0</v>
      </c>
      <c r="T60" s="15">
        <v>0</v>
      </c>
      <c r="U60" s="16"/>
      <c r="V60" s="15">
        <v>0</v>
      </c>
      <c r="W60" s="15">
        <v>0</v>
      </c>
      <c r="X60" s="15">
        <f t="shared" si="0"/>
        <v>0</v>
      </c>
      <c r="Y60" s="15">
        <f t="shared" si="1"/>
        <v>0</v>
      </c>
      <c r="Z60" s="15">
        <f t="shared" si="2"/>
        <v>0</v>
      </c>
      <c r="AA60" s="15">
        <f t="shared" si="3"/>
        <v>0</v>
      </c>
      <c r="AB60" s="15">
        <f t="shared" si="10"/>
        <v>0</v>
      </c>
      <c r="AC60" s="15">
        <f t="shared" si="11"/>
        <v>0</v>
      </c>
    </row>
    <row r="61" spans="2:29" s="17" customFormat="1" x14ac:dyDescent="0.25">
      <c r="B61" s="14" t="s">
        <v>59</v>
      </c>
      <c r="C61" s="15">
        <v>183</v>
      </c>
      <c r="D61" s="15">
        <v>2112.1266314999998</v>
      </c>
      <c r="E61" s="15">
        <v>1522</v>
      </c>
      <c r="F61" s="15">
        <v>23737.0767022</v>
      </c>
      <c r="G61" s="15">
        <v>523</v>
      </c>
      <c r="H61" s="15">
        <v>286</v>
      </c>
      <c r="I61" s="15">
        <v>44</v>
      </c>
      <c r="J61" s="15">
        <v>87.074423999999993</v>
      </c>
      <c r="K61" s="15">
        <v>140</v>
      </c>
      <c r="L61" s="15">
        <v>1215.1738272</v>
      </c>
      <c r="M61" s="15">
        <v>52</v>
      </c>
      <c r="N61" s="15">
        <v>19</v>
      </c>
      <c r="O61" s="15">
        <v>0</v>
      </c>
      <c r="P61" s="15">
        <v>0</v>
      </c>
      <c r="Q61" s="15">
        <v>0</v>
      </c>
      <c r="R61" s="15">
        <v>0</v>
      </c>
      <c r="S61" s="15">
        <v>0</v>
      </c>
      <c r="T61" s="15">
        <v>0</v>
      </c>
      <c r="U61" s="16"/>
      <c r="V61" s="15">
        <v>435</v>
      </c>
      <c r="W61" s="15">
        <v>4333.3622765</v>
      </c>
      <c r="X61" s="15">
        <f>SUM(C61,I61,O61)</f>
        <v>227</v>
      </c>
      <c r="Y61" s="15">
        <f>SUM(D61,J61,P61)</f>
        <v>2199.2010554999997</v>
      </c>
      <c r="Z61" s="15">
        <f>SUM(V61,X61)</f>
        <v>662</v>
      </c>
      <c r="AA61" s="15">
        <f>SUM(W61,Y61)</f>
        <v>6532.5633319999997</v>
      </c>
      <c r="AB61" s="15">
        <f>SUM(E61,K61,Q61)</f>
        <v>1662</v>
      </c>
      <c r="AC61" s="15">
        <f>SUM(R61,L61,F61)</f>
        <v>24952.2505294</v>
      </c>
    </row>
  </sheetData>
  <mergeCells count="8">
    <mergeCell ref="Z5:AA6"/>
    <mergeCell ref="V10:AC10"/>
    <mergeCell ref="B6:Q9"/>
    <mergeCell ref="I10:N10"/>
    <mergeCell ref="O10:T10"/>
    <mergeCell ref="T7:U8"/>
    <mergeCell ref="B10:B11"/>
    <mergeCell ref="C10:H10"/>
  </mergeCells>
  <pageMargins left="0.7" right="0.7" top="0.21" bottom="0.34" header="0.2" footer="0.36"/>
  <pageSetup paperSize="8" scale="3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BANK WISE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Piyush Walia</cp:lastModifiedBy>
  <cp:lastPrinted>2026-02-06T07:19:50Z</cp:lastPrinted>
  <dcterms:created xsi:type="dcterms:W3CDTF">2026-01-20T07:19:35Z</dcterms:created>
  <dcterms:modified xsi:type="dcterms:W3CDTF">2026-02-07T11:47:45Z</dcterms:modified>
</cp:coreProperties>
</file>